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4F07F8B5-D215-4381-91CC-13A8E61CB623}" xr6:coauthVersionLast="47" xr6:coauthVersionMax="47" xr10:uidLastSave="{00000000-0000-0000-0000-000000000000}"/>
  <bookViews>
    <workbookView xWindow="51240" yWindow="6255" windowWidth="24930" windowHeight="13170" tabRatio="632" firstSheet="38" activeTab="41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Exceed Reserves" sheetId="2" r:id="rId43"/>
    <sheet name="Standing Facilities" sheetId="12" r:id="rId44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7">'Sept 2019 '!$Q$7:$T$35</definedName>
    <definedName name="_xlnm.Print_Area" localSheetId="39">'SEPT 2023 '!$Q$7:$T$35</definedName>
    <definedName name="_xlnm.Print_Area" localSheetId="43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4" i="136" l="1"/>
  <c r="Q12" i="136"/>
  <c r="Y9" i="136"/>
  <c r="Q8" i="136"/>
  <c r="Q7" i="136"/>
  <c r="G62" i="136"/>
  <c r="G61" i="136"/>
  <c r="G60" i="136"/>
  <c r="G59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S48" i="134"/>
  <c r="S47" i="134"/>
  <c r="S43" i="134"/>
  <c r="D7" i="136"/>
  <c r="Y44" i="134"/>
  <c r="Q44" i="134"/>
  <c r="Y42" i="134"/>
  <c r="Y43" i="134" s="1"/>
  <c r="Q43" i="134"/>
  <c r="Q42" i="134" l="1"/>
  <c r="G54" i="136"/>
  <c r="N54" i="136" s="1"/>
  <c r="X47" i="136"/>
  <c r="U48" i="136"/>
  <c r="U47" i="136"/>
  <c r="N55" i="136"/>
  <c r="G55" i="136"/>
  <c r="C55" i="136"/>
  <c r="C54" i="136"/>
  <c r="N53" i="136"/>
  <c r="C53" i="136"/>
  <c r="N52" i="136"/>
  <c r="C52" i="136"/>
  <c r="N51" i="136"/>
  <c r="G51" i="136"/>
  <c r="C51" i="136"/>
  <c r="N50" i="136"/>
  <c r="G50" i="136"/>
  <c r="C50" i="136"/>
  <c r="N49" i="136"/>
  <c r="G49" i="136"/>
  <c r="C49" i="136"/>
  <c r="G48" i="136"/>
  <c r="C48" i="136"/>
  <c r="N47" i="136"/>
  <c r="G47" i="136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N37" i="136"/>
  <c r="G37" i="136"/>
  <c r="G36" i="136"/>
  <c r="N36" i="136" s="1"/>
  <c r="C36" i="136"/>
  <c r="G35" i="136"/>
  <c r="C35" i="136"/>
  <c r="U34" i="136"/>
  <c r="G34" i="136"/>
  <c r="C34" i="136"/>
  <c r="X33" i="136"/>
  <c r="U33" i="136"/>
  <c r="N33" i="136"/>
  <c r="G33" i="136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Y10" i="136" s="1"/>
  <c r="Y11" i="136" s="1"/>
  <c r="Y12" i="136" s="1"/>
  <c r="G7" i="136"/>
  <c r="N7" i="136" s="1"/>
  <c r="C7" i="136"/>
  <c r="D43" i="134"/>
  <c r="Y41" i="134"/>
  <c r="Q41" i="134"/>
  <c r="D42" i="134"/>
  <c r="Q37" i="134"/>
  <c r="N35" i="136" l="1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Y13" i="136"/>
  <c r="Y14" i="136" s="1"/>
  <c r="Y15" i="136" s="1"/>
  <c r="Y16" i="136" s="1"/>
  <c r="Y17" i="136" s="1"/>
  <c r="Y18" i="136" s="1"/>
  <c r="Y19" i="136" s="1"/>
  <c r="N42" i="136"/>
  <c r="S7" i="136"/>
  <c r="R7" i="136" s="1"/>
  <c r="P7" i="136"/>
  <c r="O7" i="136" s="1"/>
  <c r="D35" i="134"/>
  <c r="Z7" i="136" l="1"/>
  <c r="Q9" i="136"/>
  <c r="P8" i="136"/>
  <c r="O8" i="136" s="1"/>
  <c r="S8" i="136"/>
  <c r="R8" i="136" s="1"/>
  <c r="Y20" i="136"/>
  <c r="Y21" i="136" s="1"/>
  <c r="Y22" i="136" s="1"/>
  <c r="Y23" i="136" s="1"/>
  <c r="Y24" i="136" s="1"/>
  <c r="Y25" i="136" s="1"/>
  <c r="Y26" i="136" s="1"/>
  <c r="D28" i="134"/>
  <c r="Z12" i="136" l="1"/>
  <c r="P9" i="136"/>
  <c r="O9" i="136" s="1"/>
  <c r="Q10" i="136"/>
  <c r="S9" i="136"/>
  <c r="R9" i="136" s="1"/>
  <c r="Y27" i="136"/>
  <c r="Y28" i="136" s="1"/>
  <c r="Y29" i="136" s="1"/>
  <c r="Y30" i="136" s="1"/>
  <c r="Y31" i="136" s="1"/>
  <c r="Y32" i="136" s="1"/>
  <c r="Y33" i="136" s="1"/>
  <c r="Q7" i="134"/>
  <c r="D21" i="134"/>
  <c r="Z19" i="136" l="1"/>
  <c r="P10" i="136"/>
  <c r="O10" i="136" s="1"/>
  <c r="Q11" i="136"/>
  <c r="Y34" i="136"/>
  <c r="Y35" i="136" s="1"/>
  <c r="Y36" i="136" s="1"/>
  <c r="Y37" i="136" s="1"/>
  <c r="Y38" i="136" s="1"/>
  <c r="Y39" i="136" s="1"/>
  <c r="Y40" i="136" s="1"/>
  <c r="S10" i="136"/>
  <c r="R10" i="136" s="1"/>
  <c r="D15" i="134"/>
  <c r="D14" i="134"/>
  <c r="D7" i="134"/>
  <c r="E234" i="2"/>
  <c r="D234" i="2"/>
  <c r="D235" i="2"/>
  <c r="S11" i="136" l="1"/>
  <c r="R11" i="136" s="1"/>
  <c r="Z26" i="136"/>
  <c r="P11" i="136"/>
  <c r="O11" i="136" s="1"/>
  <c r="Y41" i="136"/>
  <c r="Y42" i="136" s="1"/>
  <c r="Y43" i="136" s="1"/>
  <c r="Y44" i="136" s="1"/>
  <c r="Y45" i="136" s="1"/>
  <c r="Y46" i="136" s="1"/>
  <c r="Y47" i="136" s="1"/>
  <c r="W52" i="135"/>
  <c r="W53" i="135"/>
  <c r="W51" i="135"/>
  <c r="Y48" i="136" l="1"/>
  <c r="Y49" i="136" s="1"/>
  <c r="Y50" i="136" s="1"/>
  <c r="Y51" i="136" s="1"/>
  <c r="Y52" i="136" s="1"/>
  <c r="Y53" i="136" s="1"/>
  <c r="Y54" i="136" s="1"/>
  <c r="Y55" i="136" s="1"/>
  <c r="Z33" i="136"/>
  <c r="Q13" i="136"/>
  <c r="S13" i="136" s="1"/>
  <c r="R13" i="136" s="1"/>
  <c r="P12" i="136"/>
  <c r="O12" i="136" s="1"/>
  <c r="S12" i="136"/>
  <c r="R12" i="136" s="1"/>
  <c r="G55" i="134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K43" i="135"/>
  <c r="N43" i="135" s="1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Z40" i="136" l="1"/>
  <c r="Z47" i="136"/>
  <c r="Q14" i="136"/>
  <c r="P13" i="136"/>
  <c r="O13" i="136" s="1"/>
  <c r="N26" i="135"/>
  <c r="N55" i="135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P14" i="136" l="1"/>
  <c r="O14" i="136" s="1"/>
  <c r="Q15" i="136"/>
  <c r="S14" i="136"/>
  <c r="R14" i="136" s="1"/>
  <c r="P8" i="135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Q16" i="136" l="1"/>
  <c r="P15" i="136"/>
  <c r="O15" i="136" s="1"/>
  <c r="S15" i="136"/>
  <c r="R15" i="136" s="1"/>
  <c r="S9" i="135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P16" i="136" l="1"/>
  <c r="O16" i="136" s="1"/>
  <c r="Q17" i="136"/>
  <c r="S16" i="136"/>
  <c r="R16" i="136" s="1"/>
  <c r="Q11" i="135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P17" i="136" l="1"/>
  <c r="O17" i="136" s="1"/>
  <c r="Q18" i="136"/>
  <c r="S17" i="136"/>
  <c r="R17" i="136" s="1"/>
  <c r="Y41" i="135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Q19" i="136" l="1"/>
  <c r="P18" i="136"/>
  <c r="O18" i="136" s="1"/>
  <c r="S18" i="136"/>
  <c r="R18" i="136" s="1"/>
  <c r="Z33" i="135"/>
  <c r="Y48" i="135"/>
  <c r="Y49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Q20" i="136" l="1"/>
  <c r="P19" i="136"/>
  <c r="O19" i="136" s="1"/>
  <c r="S19" i="136"/>
  <c r="R19" i="136" s="1"/>
  <c r="Y50" i="135"/>
  <c r="Y51" i="135" s="1"/>
  <c r="Y52" i="135" s="1"/>
  <c r="Y53" i="135" s="1"/>
  <c r="Y54" i="135" s="1"/>
  <c r="Y55" i="135" s="1"/>
  <c r="Z47" i="135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Q21" i="136" l="1"/>
  <c r="P20" i="136"/>
  <c r="O20" i="136" s="1"/>
  <c r="S20" i="136"/>
  <c r="R20" i="136" s="1"/>
  <c r="P14" i="135"/>
  <c r="O14" i="135" s="1"/>
  <c r="Q15" i="135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21" i="136" l="1"/>
  <c r="O21" i="136" s="1"/>
  <c r="Q22" i="136"/>
  <c r="S21" i="136"/>
  <c r="R21" i="136" s="1"/>
  <c r="P15" i="135"/>
  <c r="O15" i="135" s="1"/>
  <c r="Q16" i="135"/>
  <c r="S15" i="135"/>
  <c r="R15" i="135" s="1"/>
  <c r="S16" i="135"/>
  <c r="R16" i="135" s="1"/>
  <c r="Y10" i="134"/>
  <c r="Y11" i="134" s="1"/>
  <c r="Y12" i="134" s="1"/>
  <c r="D35" i="133"/>
  <c r="P22" i="136" l="1"/>
  <c r="O22" i="136" s="1"/>
  <c r="Q23" i="136"/>
  <c r="S22" i="136"/>
  <c r="R22" i="136" s="1"/>
  <c r="P16" i="135"/>
  <c r="O16" i="135" s="1"/>
  <c r="Q17" i="135"/>
  <c r="Y13" i="134"/>
  <c r="Y14" i="134" s="1"/>
  <c r="Z7" i="134"/>
  <c r="P23" i="136" l="1"/>
  <c r="O23" i="136" s="1"/>
  <c r="Q24" i="136"/>
  <c r="S23" i="136"/>
  <c r="R23" i="136" s="1"/>
  <c r="P17" i="135"/>
  <c r="O17" i="135" s="1"/>
  <c r="Q18" i="135"/>
  <c r="S17" i="135"/>
  <c r="R17" i="135" s="1"/>
  <c r="Y15" i="134"/>
  <c r="Y16" i="134" s="1"/>
  <c r="D28" i="133"/>
  <c r="Q25" i="136" l="1"/>
  <c r="P24" i="136"/>
  <c r="O24" i="136" s="1"/>
  <c r="S24" i="136"/>
  <c r="R24" i="136" s="1"/>
  <c r="P18" i="135"/>
  <c r="O18" i="135" s="1"/>
  <c r="Q19" i="135"/>
  <c r="S18" i="135"/>
  <c r="R18" i="135" s="1"/>
  <c r="Y17" i="134"/>
  <c r="Y18" i="134" s="1"/>
  <c r="Y19" i="134" s="1"/>
  <c r="D21" i="133"/>
  <c r="P25" i="136" l="1"/>
  <c r="O25" i="136" s="1"/>
  <c r="Q26" i="136"/>
  <c r="S25" i="136"/>
  <c r="R25" i="136" s="1"/>
  <c r="Y20" i="134"/>
  <c r="Y21" i="134" s="1"/>
  <c r="Y22" i="134" s="1"/>
  <c r="P19" i="135"/>
  <c r="O19" i="135" s="1"/>
  <c r="Q20" i="135"/>
  <c r="S19" i="135"/>
  <c r="R19" i="135" s="1"/>
  <c r="Z12" i="134"/>
  <c r="D15" i="133"/>
  <c r="P26" i="136" l="1"/>
  <c r="O26" i="136" s="1"/>
  <c r="Q27" i="136"/>
  <c r="S26" i="136"/>
  <c r="R26" i="136" s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P20" i="135"/>
  <c r="O20" i="135" s="1"/>
  <c r="Q21" i="135"/>
  <c r="S20" i="135"/>
  <c r="R20" i="135" s="1"/>
  <c r="D14" i="133"/>
  <c r="Q28" i="136" l="1"/>
  <c r="P27" i="136"/>
  <c r="O27" i="136" s="1"/>
  <c r="S27" i="136"/>
  <c r="R27" i="136" s="1"/>
  <c r="Z19" i="134"/>
  <c r="P21" i="135"/>
  <c r="O21" i="135" s="1"/>
  <c r="Q22" i="135"/>
  <c r="S21" i="135"/>
  <c r="R21" i="135" s="1"/>
  <c r="Y34" i="134"/>
  <c r="Y35" i="134" s="1"/>
  <c r="Y36" i="134" s="1"/>
  <c r="E233" i="2"/>
  <c r="D233" i="2"/>
  <c r="G48" i="132"/>
  <c r="Q29" i="136" l="1"/>
  <c r="P28" i="136"/>
  <c r="O28" i="136" s="1"/>
  <c r="S28" i="136"/>
  <c r="R28" i="136" s="1"/>
  <c r="Y37" i="134"/>
  <c r="Y38" i="134" s="1"/>
  <c r="Y39" i="134" s="1"/>
  <c r="Y40" i="134" s="1"/>
  <c r="P22" i="135"/>
  <c r="O22" i="135" s="1"/>
  <c r="Q23" i="135"/>
  <c r="S22" i="135"/>
  <c r="R22" i="135" s="1"/>
  <c r="Z26" i="134"/>
  <c r="D7" i="133"/>
  <c r="Q30" i="136" l="1"/>
  <c r="P29" i="136"/>
  <c r="O29" i="136" s="1"/>
  <c r="S29" i="136"/>
  <c r="R29" i="136" s="1"/>
  <c r="Y45" i="134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31" i="136" l="1"/>
  <c r="P30" i="136"/>
  <c r="O30" i="136" s="1"/>
  <c r="S30" i="136"/>
  <c r="R30" i="136" s="1"/>
  <c r="Q25" i="135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31" i="136" l="1"/>
  <c r="O31" i="136" s="1"/>
  <c r="Q32" i="136"/>
  <c r="S31" i="136"/>
  <c r="R31" i="136" s="1"/>
  <c r="P25" i="135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P32" i="136" l="1"/>
  <c r="O32" i="136" s="1"/>
  <c r="Q33" i="136"/>
  <c r="S32" i="136"/>
  <c r="R32" i="136" s="1"/>
  <c r="Q27" i="135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34" i="136" l="1"/>
  <c r="P33" i="136"/>
  <c r="O33" i="136" s="1"/>
  <c r="S33" i="136"/>
  <c r="R33" i="136" s="1"/>
  <c r="Q28" i="135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34" i="136" l="1"/>
  <c r="O34" i="136" s="1"/>
  <c r="Q35" i="136"/>
  <c r="S34" i="136"/>
  <c r="R34" i="136" s="1"/>
  <c r="P28" i="135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P35" i="136" l="1"/>
  <c r="O35" i="136" s="1"/>
  <c r="Q36" i="136"/>
  <c r="S35" i="136"/>
  <c r="R35" i="136" s="1"/>
  <c r="Q30" i="135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7" i="136" l="1"/>
  <c r="P36" i="136"/>
  <c r="O36" i="136" s="1"/>
  <c r="S36" i="136"/>
  <c r="R36" i="136" s="1"/>
  <c r="Q31" i="135"/>
  <c r="P30" i="135"/>
  <c r="O30" i="135" s="1"/>
  <c r="S30" i="135"/>
  <c r="R30" i="135" s="1"/>
  <c r="Z47" i="133"/>
  <c r="Z33" i="133"/>
  <c r="G61" i="131"/>
  <c r="G60" i="131"/>
  <c r="D7" i="131"/>
  <c r="E231" i="2"/>
  <c r="D231" i="2"/>
  <c r="P37" i="136" l="1"/>
  <c r="O37" i="136" s="1"/>
  <c r="Q38" i="136"/>
  <c r="S37" i="136"/>
  <c r="R37" i="136" s="1"/>
  <c r="P31" i="135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P38" i="136" l="1"/>
  <c r="O38" i="136" s="1"/>
  <c r="Q39" i="136"/>
  <c r="S38" i="136"/>
  <c r="R38" i="136" s="1"/>
  <c r="Q33" i="135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P39" i="136" l="1"/>
  <c r="O39" i="136" s="1"/>
  <c r="Q40" i="136"/>
  <c r="S39" i="136"/>
  <c r="R39" i="136" s="1"/>
  <c r="Q34" i="135"/>
  <c r="P33" i="135"/>
  <c r="O33" i="135" s="1"/>
  <c r="S33" i="135"/>
  <c r="R33" i="135" s="1"/>
  <c r="D35" i="130"/>
  <c r="Q41" i="136" l="1"/>
  <c r="P40" i="136"/>
  <c r="O40" i="136" s="1"/>
  <c r="S40" i="136"/>
  <c r="R40" i="136" s="1"/>
  <c r="Q35" i="135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42" i="136" l="1"/>
  <c r="P41" i="136"/>
  <c r="O41" i="136" s="1"/>
  <c r="S41" i="136"/>
  <c r="R41" i="136" s="1"/>
  <c r="Q36" i="135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Q43" i="136" l="1"/>
  <c r="P42" i="136"/>
  <c r="O42" i="136" s="1"/>
  <c r="S42" i="136"/>
  <c r="R42" i="136" s="1"/>
  <c r="P36" i="135"/>
  <c r="O36" i="135" s="1"/>
  <c r="Q37" i="135"/>
  <c r="S36" i="135"/>
  <c r="R36" i="135" s="1"/>
  <c r="D35" i="129"/>
  <c r="P43" i="136" l="1"/>
  <c r="O43" i="136" s="1"/>
  <c r="Q44" i="136"/>
  <c r="S43" i="136"/>
  <c r="R43" i="136" s="1"/>
  <c r="P37" i="135"/>
  <c r="O37" i="135" s="1"/>
  <c r="Q38" i="135"/>
  <c r="S37" i="135"/>
  <c r="R37" i="135" s="1"/>
  <c r="D28" i="129"/>
  <c r="P44" i="136" l="1"/>
  <c r="O44" i="136" s="1"/>
  <c r="Q45" i="136"/>
  <c r="S44" i="136"/>
  <c r="R44" i="136" s="1"/>
  <c r="P38" i="135"/>
  <c r="O38" i="135" s="1"/>
  <c r="Q39" i="135"/>
  <c r="S38" i="135"/>
  <c r="R38" i="135" s="1"/>
  <c r="D21" i="129"/>
  <c r="D14" i="129"/>
  <c r="D8" i="129"/>
  <c r="Q46" i="136" l="1"/>
  <c r="P45" i="136"/>
  <c r="O45" i="136" s="1"/>
  <c r="S45" i="136"/>
  <c r="R45" i="136" s="1"/>
  <c r="Q40" i="135"/>
  <c r="P39" i="135"/>
  <c r="O39" i="135" s="1"/>
  <c r="S39" i="135"/>
  <c r="R39" i="135" s="1"/>
  <c r="D7" i="129"/>
  <c r="D229" i="2"/>
  <c r="G54" i="128"/>
  <c r="P46" i="136" l="1"/>
  <c r="O46" i="136" s="1"/>
  <c r="Q47" i="136"/>
  <c r="S46" i="136"/>
  <c r="R46" i="136" s="1"/>
  <c r="P40" i="135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7" i="136" l="1"/>
  <c r="O47" i="136" s="1"/>
  <c r="Q48" i="136"/>
  <c r="Q49" i="136" s="1"/>
  <c r="S47" i="136"/>
  <c r="R47" i="136" s="1"/>
  <c r="P41" i="135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Q50" i="136" l="1"/>
  <c r="S49" i="136"/>
  <c r="R49" i="136" s="1"/>
  <c r="P48" i="136"/>
  <c r="O48" i="136" s="1"/>
  <c r="S48" i="136"/>
  <c r="R48" i="136" s="1"/>
  <c r="P42" i="135"/>
  <c r="O42" i="135" s="1"/>
  <c r="Q43" i="135"/>
  <c r="S42" i="135"/>
  <c r="R42" i="135" s="1"/>
  <c r="D42" i="128"/>
  <c r="Q51" i="136" l="1"/>
  <c r="S50" i="136"/>
  <c r="R50" i="136" s="1"/>
  <c r="P49" i="136"/>
  <c r="O49" i="136" s="1"/>
  <c r="P43" i="135"/>
  <c r="O43" i="135" s="1"/>
  <c r="Q44" i="135"/>
  <c r="S43" i="135"/>
  <c r="R43" i="135" s="1"/>
  <c r="D36" i="128"/>
  <c r="D28" i="128"/>
  <c r="Q52" i="136" l="1"/>
  <c r="S51" i="136"/>
  <c r="R51" i="136" s="1"/>
  <c r="P50" i="136"/>
  <c r="O50" i="136" s="1"/>
  <c r="P44" i="135"/>
  <c r="O44" i="135" s="1"/>
  <c r="Q45" i="135"/>
  <c r="S44" i="135"/>
  <c r="R44" i="135" s="1"/>
  <c r="G23" i="128"/>
  <c r="G22" i="128"/>
  <c r="Q53" i="136" l="1"/>
  <c r="S52" i="136"/>
  <c r="R52" i="136" s="1"/>
  <c r="P51" i="136"/>
  <c r="O51" i="136" s="1"/>
  <c r="Q46" i="135"/>
  <c r="P45" i="135"/>
  <c r="O45" i="135" s="1"/>
  <c r="S45" i="135"/>
  <c r="R45" i="135" s="1"/>
  <c r="D228" i="2"/>
  <c r="D21" i="128"/>
  <c r="Q54" i="136" l="1"/>
  <c r="S53" i="136"/>
  <c r="R53" i="136" s="1"/>
  <c r="P52" i="136"/>
  <c r="O52" i="136" s="1"/>
  <c r="P46" i="135"/>
  <c r="O46" i="135" s="1"/>
  <c r="Q47" i="135"/>
  <c r="S46" i="135"/>
  <c r="R46" i="135" s="1"/>
  <c r="D14" i="128"/>
  <c r="Q55" i="136" l="1"/>
  <c r="S54" i="136"/>
  <c r="R54" i="136" s="1"/>
  <c r="P53" i="136"/>
  <c r="O53" i="136" s="1"/>
  <c r="Q48" i="135"/>
  <c r="Q49" i="135" s="1"/>
  <c r="P47" i="135"/>
  <c r="O47" i="135" s="1"/>
  <c r="S47" i="135"/>
  <c r="R47" i="135" s="1"/>
  <c r="D7" i="128"/>
  <c r="S55" i="136" l="1"/>
  <c r="R55" i="136" s="1"/>
  <c r="P54" i="136"/>
  <c r="O54" i="136" s="1"/>
  <c r="P48" i="135"/>
  <c r="O48" i="135" s="1"/>
  <c r="S48" i="135"/>
  <c r="R48" i="135" s="1"/>
  <c r="G55" i="127"/>
  <c r="G54" i="127"/>
  <c r="P55" i="136" l="1"/>
  <c r="O55" i="136" s="1"/>
  <c r="P49" i="135"/>
  <c r="O49" i="135" s="1"/>
  <c r="Q50" i="135"/>
  <c r="Q51" i="135" s="1"/>
  <c r="Q52" i="135" s="1"/>
  <c r="Q53" i="135" s="1"/>
  <c r="Q54" i="135" s="1"/>
  <c r="Q55" i="135" s="1"/>
  <c r="S55" i="135" s="1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S7" i="134" l="1"/>
  <c r="R7" i="134" s="1"/>
  <c r="Q8" i="134"/>
  <c r="P7" i="134"/>
  <c r="O7" i="134" s="1"/>
  <c r="S8" i="134" l="1"/>
  <c r="R8" i="134" s="1"/>
  <c r="Q9" i="134"/>
  <c r="Q10" i="134" s="1"/>
  <c r="S10" i="134" s="1"/>
  <c r="R10" i="134" s="1"/>
  <c r="P8" i="134"/>
  <c r="O8" i="134" s="1"/>
  <c r="S9" i="134" l="1"/>
  <c r="R9" i="134" s="1"/>
  <c r="P9" i="134"/>
  <c r="O9" i="134" s="1"/>
  <c r="Q11" i="134"/>
  <c r="Q12" i="134" s="1"/>
  <c r="Q13" i="134" l="1"/>
  <c r="Q14" i="134" s="1"/>
  <c r="P10" i="134"/>
  <c r="O10" i="134" s="1"/>
  <c r="S11" i="134"/>
  <c r="R11" i="134" s="1"/>
  <c r="S13" i="134"/>
  <c r="P11" i="134"/>
  <c r="O11" i="134" s="1"/>
  <c r="S12" i="134"/>
  <c r="R12" i="134" s="1"/>
  <c r="Q15" i="134" l="1"/>
  <c r="Q16" i="134" s="1"/>
  <c r="S14" i="134"/>
  <c r="P12" i="134"/>
  <c r="O12" i="134" s="1"/>
  <c r="R14" i="134"/>
  <c r="R13" i="134"/>
  <c r="P13" i="134" l="1"/>
  <c r="O13" i="134" s="1"/>
  <c r="P14" i="134" l="1"/>
  <c r="O14" i="134" s="1"/>
  <c r="S15" i="134"/>
  <c r="R15" i="134" s="1"/>
  <c r="P15" i="134"/>
  <c r="O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Q23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P22" i="134" l="1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Q27" i="134" s="1"/>
  <c r="Q28" i="134" s="1"/>
  <c r="S25" i="134"/>
  <c r="R25" i="134" s="1"/>
  <c r="S27" i="134" l="1"/>
  <c r="Q29" i="134"/>
  <c r="Q30" i="134" s="1"/>
  <c r="P26" i="134"/>
  <c r="O26" i="134" s="1"/>
  <c r="S26" i="134"/>
  <c r="R26" i="134" s="1"/>
  <c r="P27" i="134" l="1"/>
  <c r="O27" i="134" s="1"/>
  <c r="R27" i="134"/>
  <c r="P28" i="134" l="1"/>
  <c r="O28" i="134" s="1"/>
  <c r="S28" i="134"/>
  <c r="R28" i="134" s="1"/>
  <c r="P29" i="134" l="1"/>
  <c r="O29" i="134" s="1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S31" i="134"/>
  <c r="R31" i="134" s="1"/>
  <c r="Q34" i="134" l="1"/>
  <c r="Q35" i="134" s="1"/>
  <c r="S33" i="134"/>
  <c r="P32" i="134"/>
  <c r="O32" i="134" s="1"/>
  <c r="S32" i="134"/>
  <c r="R32" i="134" s="1"/>
  <c r="P33" i="134" l="1"/>
  <c r="O33" i="134" s="1"/>
  <c r="R33" i="134"/>
  <c r="Q36" i="134" l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S38" i="134"/>
  <c r="R38" i="134" s="1"/>
  <c r="P39" i="134" l="1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S42" i="134"/>
  <c r="R42" i="134" s="1"/>
  <c r="P43" i="134" l="1"/>
  <c r="O43" i="134" s="1"/>
  <c r="R43" i="134"/>
  <c r="Q45" i="134" l="1"/>
  <c r="P44" i="134"/>
  <c r="O44" i="134" s="1"/>
  <c r="S44" i="134"/>
  <c r="R44" i="134" s="1"/>
  <c r="Q46" i="134" l="1"/>
  <c r="Q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R47" i="134"/>
  <c r="P48" i="134" l="1"/>
  <c r="O48" i="134" s="1"/>
  <c r="R48" i="134"/>
</calcChain>
</file>

<file path=xl/sharedStrings.xml><?xml version="1.0" encoding="utf-8"?>
<sst xmlns="http://schemas.openxmlformats.org/spreadsheetml/2006/main" count="1695" uniqueCount="388">
  <si>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</si>
  <si>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</si>
  <si>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</si>
  <si>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</si>
  <si>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</si>
  <si>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</si>
  <si>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</si>
  <si>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</si>
  <si>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</si>
  <si>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</si>
  <si>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</si>
  <si>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</si>
  <si>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</si>
  <si>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</si>
  <si>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</si>
  <si>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</si>
  <si>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</si>
  <si>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</si>
  <si>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</si>
  <si>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</si>
  <si>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</si>
  <si>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</si>
  <si>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</si>
  <si>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</si>
  <si>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</si>
  <si>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</si>
  <si>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</si>
  <si>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</si>
  <si>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</si>
  <si>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</si>
  <si>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</si>
  <si>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</si>
  <si>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</si>
  <si>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</si>
  <si>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</si>
  <si>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</si>
  <si>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</si>
  <si>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</si>
  <si>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</si>
  <si>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</si>
  <si>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</si>
  <si>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</si>
  <si>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</si>
  <si>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</si>
  <si>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</si>
  <si>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</si>
  <si>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</si>
  <si>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</si>
  <si>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</si>
  <si>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</si>
  <si>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</si>
  <si>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</si>
  <si>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</si>
  <si>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</si>
  <si>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</si>
  <si>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</si>
  <si>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</si>
  <si>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</si>
  <si>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</si>
  <si>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</si>
  <si>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</si>
  <si>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</si>
  <si>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</si>
  <si>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</si>
  <si>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</si>
  <si>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</si>
  <si>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</si>
  <si>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</si>
  <si>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</si>
  <si>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</si>
  <si>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</si>
  <si>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</si>
  <si>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</si>
  <si>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</si>
  <si>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</si>
  <si>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</si>
  <si>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</si>
  <si>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</si>
  <si>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</si>
  <si>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</si>
  <si>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</si>
  <si>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</si>
  <si>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</si>
  <si>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</si>
  <si>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</si>
  <si>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</si>
  <si>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</si>
  <si>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</si>
  <si>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</si>
  <si>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</si>
  <si>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</si>
  <si>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</si>
  <si>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</si>
  <si>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</si>
  <si>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</si>
  <si>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</si>
  <si>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</si>
  <si>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</si>
  <si>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</si>
  <si>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</si>
  <si>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</si>
  <si>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</si>
  <si>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</si>
  <si>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</si>
  <si>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</si>
  <si>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</si>
  <si>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</si>
  <si>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</si>
  <si>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</si>
  <si>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</si>
  <si>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</si>
  <si>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</si>
  <si>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</si>
  <si>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</si>
  <si>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</si>
  <si>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</si>
  <si>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</si>
  <si>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</si>
  <si>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</si>
  <si>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</si>
  <si>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</si>
  <si>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</si>
  <si>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</si>
  <si>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</si>
  <si>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</si>
  <si>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</si>
  <si>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</si>
  <si>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</si>
  <si>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</si>
  <si>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</si>
  <si>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</si>
  <si>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</si>
  <si>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</si>
  <si>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</si>
  <si>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</si>
  <si>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</si>
  <si>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</si>
  <si>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</si>
  <si>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</si>
  <si>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</si>
  <si>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</si>
  <si>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</si>
  <si>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</si>
  <si>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</si>
  <si>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</si>
  <si>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</si>
  <si>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</si>
  <si>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</si>
  <si>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</si>
  <si>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</si>
  <si>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</si>
  <si>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</si>
  <si>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</si>
  <si>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</si>
  <si>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</si>
  <si>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</si>
  <si>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</si>
  <si>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</si>
  <si>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</si>
  <si>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</si>
  <si>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</si>
  <si>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</si>
  <si>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</si>
  <si>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</si>
  <si>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</si>
  <si>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</si>
  <si>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</si>
  <si>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</si>
  <si>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</si>
  <si>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</si>
  <si>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</si>
  <si>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</si>
  <si>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</si>
  <si>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</si>
  <si>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</si>
  <si>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</si>
  <si>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</si>
  <si>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</si>
  <si>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</si>
  <si>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</si>
  <si>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</si>
  <si>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</si>
  <si>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</si>
  <si>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</si>
  <si>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</si>
  <si>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</si>
  <si>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</si>
  <si>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</si>
  <si>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</si>
  <si>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</si>
  <si>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</si>
  <si>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</si>
  <si>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</si>
  <si>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</si>
  <si>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</si>
  <si>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</si>
  <si>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</si>
  <si>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</si>
  <si>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</si>
  <si>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</si>
  <si>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</si>
  <si>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</si>
  <si>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</si>
  <si>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</si>
  <si>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</si>
  <si>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</si>
  <si>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</si>
  <si>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</si>
  <si>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</si>
  <si>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</si>
  <si>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</si>
  <si>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</si>
  <si>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</si>
  <si>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</si>
  <si>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</si>
  <si>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</si>
  <si>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</si>
  <si>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</si>
  <si>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</si>
  <si>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</si>
  <si>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</si>
  <si>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</si>
  <si>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</si>
  <si>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</si>
  <si>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</si>
  <si>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</si>
  <si>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</si>
  <si>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</si>
  <si>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</si>
  <si>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</si>
  <si>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</si>
  <si>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</si>
  <si>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</si>
  <si>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</si>
  <si>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</si>
  <si>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</si>
  <si>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</si>
  <si>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</si>
  <si>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</si>
  <si>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</si>
  <si>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</si>
  <si>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</si>
  <si>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</si>
  <si>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</si>
  <si>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</si>
  <si>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</si>
  <si>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</si>
  <si>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</si>
  <si>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</si>
  <si>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</si>
  <si>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</si>
  <si>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</si>
  <si>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</si>
  <si>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</si>
  <si>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</si>
  <si>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</si>
  <si>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</si>
  <si>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</si>
  <si>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</si>
  <si>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</si>
  <si>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</si>
  <si>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</si>
  <si>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</si>
  <si>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</si>
  <si>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</si>
  <si>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</si>
  <si>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</si>
  <si>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</si>
  <si>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</si>
  <si>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</si>
  <si>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</si>
  <si>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</si>
  <si>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</si>
  <si>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</si>
  <si>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</si>
  <si>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</si>
  <si>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</si>
  <si>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</si>
  <si>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</si>
  <si>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</si>
  <si>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</si>
  <si>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</si>
  <si>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</si>
  <si>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</si>
  <si>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</si>
  <si>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</si>
  <si>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</si>
  <si>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</si>
  <si>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</si>
  <si>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</si>
  <si>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</si>
  <si>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</si>
  <si>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</si>
  <si>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</si>
  <si>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</si>
  <si>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</si>
  <si>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</si>
  <si>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</si>
  <si>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</si>
  <si>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</si>
  <si>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</si>
  <si>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</si>
  <si>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</si>
  <si>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</si>
  <si>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</si>
  <si>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</si>
  <si>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</si>
  <si>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</si>
  <si>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</si>
  <si>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</si>
  <si>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</si>
  <si>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</si>
  <si>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</si>
  <si>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</si>
  <si>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</si>
  <si>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</si>
  <si>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</si>
  <si>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</si>
  <si>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</si>
  <si>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</si>
  <si>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</si>
  <si>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</si>
  <si>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</si>
  <si>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</si>
  <si>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</si>
  <si>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</si>
  <si>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</si>
  <si>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</si>
  <si>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</si>
  <si>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</si>
  <si>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</si>
  <si>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</si>
  <si>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</si>
  <si>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</si>
  <si>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</si>
  <si>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</si>
  <si>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</si>
  <si>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</si>
  <si>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</si>
  <si>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</si>
  <si>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</si>
  <si>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</si>
  <si>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</si>
  <si>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</si>
  <si>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</si>
  <si>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</si>
  <si>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</si>
  <si>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</si>
  <si>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</si>
  <si>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</si>
  <si>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</si>
  <si>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</si>
  <si>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</si>
  <si>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</si>
  <si>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</si>
  <si>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</si>
  <si>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</si>
  <si>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</si>
  <si>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</si>
  <si>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</si>
  <si>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</si>
  <si>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</si>
  <si>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</si>
  <si>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</si>
  <si>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</si>
  <si>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</si>
  <si>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</si>
  <si>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</si>
  <si>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</si>
  <si>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</si>
  <si>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</si>
  <si>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</si>
  <si>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</si>
  <si>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</si>
  <si>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</si>
  <si>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</si>
  <si>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</si>
  <si>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</si>
  <si>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</si>
  <si>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</si>
  <si>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</si>
  <si>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</si>
  <si>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</si>
  <si>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</si>
  <si>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</si>
  <si>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</si>
  <si>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</si>
  <si>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20/09/23 - 31/10/23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</si>
</sst>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7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589408057517162E-2"/>
          <c:y val="0.13572500077806479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Reserves'!$A$207:$A$236</c:f>
              <c:strCache>
                <c:ptCount val="30"/>
                <c:pt idx="0">
                  <c:v>29/01/20 - 17/03/20</c:v>
                </c:pt>
                <c:pt idx="1">
                  <c:v>18/03/20 - 05/05/20</c:v>
                </c:pt>
                <c:pt idx="2">
                  <c:v>06/05/20 - 09/06/20</c:v>
                </c:pt>
                <c:pt idx="3">
                  <c:v>10/06/20 - 21/07/20</c:v>
                </c:pt>
                <c:pt idx="4">
                  <c:v>22/07/20 - 15/09/20</c:v>
                </c:pt>
                <c:pt idx="5">
                  <c:v>16/09/20 - 03/11/20</c:v>
                </c:pt>
                <c:pt idx="6">
                  <c:v>04/11/20 - 15/12/20</c:v>
                </c:pt>
                <c:pt idx="7">
                  <c:v>16/12/20 - 26/01/21</c:v>
                </c:pt>
                <c:pt idx="8">
                  <c:v>27/01/21 - 16/03/21</c:v>
                </c:pt>
                <c:pt idx="9">
                  <c:v>17/03/21 - 27/04/21</c:v>
                </c:pt>
                <c:pt idx="10">
                  <c:v>28/04/21 - 15/06/21</c:v>
                </c:pt>
                <c:pt idx="11">
                  <c:v>16/06/21 - 27/07/21</c:v>
                </c:pt>
                <c:pt idx="12">
                  <c:v>28/07/21 - 14/09/21</c:v>
                </c:pt>
                <c:pt idx="13">
                  <c:v>15/09/21 - 02/11/21</c:v>
                </c:pt>
                <c:pt idx="14">
                  <c:v>03/11/21 - 21/12/21</c:v>
                </c:pt>
                <c:pt idx="15">
                  <c:v>22/12/21 - 08/02/22</c:v>
                </c:pt>
                <c:pt idx="16">
                  <c:v>09/02/22 - 15/03/22</c:v>
                </c:pt>
                <c:pt idx="17">
                  <c:v>16/03/22 - 19/04/22</c:v>
                </c:pt>
                <c:pt idx="18">
                  <c:v>20/04/22 - 14/06/22</c:v>
                </c:pt>
                <c:pt idx="19">
                  <c:v>15/06/22 - 26/07/22</c:v>
                </c:pt>
                <c:pt idx="20">
                  <c:v>27/07/22 -13/09/22</c:v>
                </c:pt>
                <c:pt idx="21">
                  <c:v>14/09/22 -01/11/22</c:v>
                </c:pt>
                <c:pt idx="22">
                  <c:v>02/11/22 -20/12/22</c:v>
                </c:pt>
                <c:pt idx="23">
                  <c:v>21/12/22 -07/02/23</c:v>
                </c:pt>
                <c:pt idx="24">
                  <c:v>08/02/23 - 21/03/23</c:v>
                </c:pt>
                <c:pt idx="25">
                  <c:v>22/03/23 - 09/05/23</c:v>
                </c:pt>
                <c:pt idx="26">
                  <c:v>10/05/23 - 20/06/23</c:v>
                </c:pt>
                <c:pt idx="27">
                  <c:v>21/06/23-01/08/23</c:v>
                </c:pt>
                <c:pt idx="28">
                  <c:v>02/08/23-19/09/23</c:v>
                </c:pt>
                <c:pt idx="29">
                  <c:v>20/09/23 - 31/10/23</c:v>
                </c:pt>
              </c:strCache>
            </c:strRef>
          </c:cat>
          <c:val>
            <c:numRef>
              <c:f>'Exceed Reserves'!$D$207:$D$236</c:f>
              <c:numCache>
                <c:formatCode>#,##0</c:formatCode>
                <c:ptCount val="30"/>
                <c:pt idx="0">
                  <c:v>1506696</c:v>
                </c:pt>
                <c:pt idx="1">
                  <c:v>1684495</c:v>
                </c:pt>
                <c:pt idx="2">
                  <c:v>1827132</c:v>
                </c:pt>
                <c:pt idx="3">
                  <c:v>2204692</c:v>
                </c:pt>
                <c:pt idx="4">
                  <c:v>2483296</c:v>
                </c:pt>
                <c:pt idx="5">
                  <c:v>2653451</c:v>
                </c:pt>
                <c:pt idx="6">
                  <c:v>2816718</c:v>
                </c:pt>
                <c:pt idx="7">
                  <c:v>2921576</c:v>
                </c:pt>
                <c:pt idx="8">
                  <c:v>3011243</c:v>
                </c:pt>
                <c:pt idx="9">
                  <c:v>3273616</c:v>
                </c:pt>
                <c:pt idx="10">
                  <c:v>3443927</c:v>
                </c:pt>
                <c:pt idx="11">
                  <c:v>3502904</c:v>
                </c:pt>
                <c:pt idx="12">
                  <c:v>3575256</c:v>
                </c:pt>
                <c:pt idx="13">
                  <c:v>3653659</c:v>
                </c:pt>
                <c:pt idx="14">
                  <c:v>3689080</c:v>
                </c:pt>
                <c:pt idx="15">
                  <c:v>3656920</c:v>
                </c:pt>
                <c:pt idx="16">
                  <c:v>3678326</c:v>
                </c:pt>
                <c:pt idx="17">
                  <c:v>3770520</c:v>
                </c:pt>
                <c:pt idx="18">
                  <c:v>3888321</c:v>
                </c:pt>
                <c:pt idx="19">
                  <c:v>3782461</c:v>
                </c:pt>
                <c:pt idx="20">
                  <c:v>3774525</c:v>
                </c:pt>
                <c:pt idx="21">
                  <c:v>167571</c:v>
                </c:pt>
                <c:pt idx="22">
                  <c:v>46584</c:v>
                </c:pt>
                <c:pt idx="23">
                  <c:v>27683</c:v>
                </c:pt>
                <c:pt idx="24">
                  <c:v>26430</c:v>
                </c:pt>
                <c:pt idx="25">
                  <c:v>16970</c:v>
                </c:pt>
                <c:pt idx="26">
                  <c:v>16812</c:v>
                </c:pt>
                <c:pt idx="27">
                  <c:v>12286</c:v>
                </c:pt>
                <c:pt idx="28">
                  <c:v>9026</c:v>
                </c:pt>
                <c:pt idx="29">
                  <c:v>10012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4000000"/>
          <c:min val="2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0"/>
        <c:minorUnit val="400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Reserves'!$A$205:$A$236</c:f>
              <c:strCache>
                <c:ptCount val="32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  <c:pt idx="29">
                  <c:v>21/06/23-01/08/23</c:v>
                </c:pt>
                <c:pt idx="30">
                  <c:v>02/08/23-19/09/23</c:v>
                </c:pt>
                <c:pt idx="31">
                  <c:v>20/09/23 - 31/10/23</c:v>
                </c:pt>
              </c:strCache>
            </c:strRef>
          </c:cat>
          <c:val>
            <c:numRef>
              <c:f>'Exceed Reserves'!$E$205:$E$236</c:f>
              <c:numCache>
                <c:formatCode>_(* #,##0_);_(* \(#,##0\);_(* "-"??_);_(@_)</c:formatCode>
                <c:ptCount val="32"/>
                <c:pt idx="0">
                  <c:v>111519</c:v>
                </c:pt>
                <c:pt idx="1">
                  <c:v>107096</c:v>
                </c:pt>
                <c:pt idx="2">
                  <c:v>111849</c:v>
                </c:pt>
                <c:pt idx="3">
                  <c:v>112383</c:v>
                </c:pt>
                <c:pt idx="4">
                  <c:v>117015</c:v>
                </c:pt>
                <c:pt idx="5">
                  <c:v>133761</c:v>
                </c:pt>
                <c:pt idx="6">
                  <c:v>165985</c:v>
                </c:pt>
                <c:pt idx="7">
                  <c:v>186720</c:v>
                </c:pt>
                <c:pt idx="8">
                  <c:v>224630</c:v>
                </c:pt>
                <c:pt idx="9">
                  <c:v>238830</c:v>
                </c:pt>
                <c:pt idx="10">
                  <c:v>245650</c:v>
                </c:pt>
                <c:pt idx="11">
                  <c:v>277315</c:v>
                </c:pt>
                <c:pt idx="12">
                  <c:v>302889</c:v>
                </c:pt>
                <c:pt idx="13">
                  <c:v>300413</c:v>
                </c:pt>
                <c:pt idx="14">
                  <c:v>311358</c:v>
                </c:pt>
                <c:pt idx="15">
                  <c:v>308319</c:v>
                </c:pt>
                <c:pt idx="16">
                  <c:v>311303</c:v>
                </c:pt>
                <c:pt idx="17">
                  <c:v>308385</c:v>
                </c:pt>
                <c:pt idx="18">
                  <c:v>309294</c:v>
                </c:pt>
                <c:pt idx="19">
                  <c:v>297987</c:v>
                </c:pt>
                <c:pt idx="20">
                  <c:v>300604</c:v>
                </c:pt>
                <c:pt idx="21">
                  <c:v>269112</c:v>
                </c:pt>
                <c:pt idx="22">
                  <c:v>295881</c:v>
                </c:pt>
                <c:pt idx="23">
                  <c:v>5567</c:v>
                </c:pt>
                <c:pt idx="24">
                  <c:v>2033</c:v>
                </c:pt>
                <c:pt idx="25">
                  <c:v>1817</c:v>
                </c:pt>
                <c:pt idx="26">
                  <c:v>1406</c:v>
                </c:pt>
                <c:pt idx="27">
                  <c:v>1015</c:v>
                </c:pt>
                <c:pt idx="28">
                  <c:v>817</c:v>
                </c:pt>
                <c:pt idx="29">
                  <c:v>646</c:v>
                </c:pt>
                <c:pt idx="30">
                  <c:v>498</c:v>
                </c:pt>
                <c:pt idx="31">
                  <c:v>510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504825</xdr:colOff>
      <xdr:row>198</xdr:row>
      <xdr:rowOff>19050</xdr:rowOff>
    </xdr:from>
    <xdr:to>
      <xdr:col>16</xdr:col>
      <xdr:colOff>447675</xdr:colOff>
      <xdr:row>238</xdr:row>
      <xdr:rowOff>142875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9526</xdr:colOff>
      <xdr:row>198</xdr:row>
      <xdr:rowOff>28575</xdr:rowOff>
    </xdr:from>
    <xdr:to>
      <xdr:col>27</xdr:col>
      <xdr:colOff>542926</xdr:colOff>
      <xdr:row>239</xdr:row>
      <xdr:rowOff>19050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>
    <pageSetUpPr fitToPage="1"/>
  </sheetPr>
  <dimension ref="B1:IU65506"/>
  <sheetViews>
    <sheetView zoomScale="120" zoomScaleNormal="120" workbookViewId="0">
      <pane xSplit="2" ySplit="6" topLeftCell="H32" activePane="bottomRight" state="frozen"/>
      <selection pane="topRight" activeCell="C1" sqref="C1"/>
      <selection pane="bottomLeft" activeCell="A7" sqref="A7"/>
      <selection pane="bottomRight" activeCell="K20" sqref="K2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990</v>
      </c>
      <c r="J33" s="25">
        <v>400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-1400</v>
      </c>
      <c r="J34" s="25">
        <v>400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-8000</v>
      </c>
      <c r="J35" s="25">
        <v>400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-15400</v>
      </c>
      <c r="J36" s="25">
        <v>400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4100</v>
      </c>
      <c r="J37" s="25">
        <v>400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2700</v>
      </c>
      <c r="J40" s="25">
        <v>-400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-3100</v>
      </c>
      <c r="J41" s="25">
        <v>-400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-6900</v>
      </c>
      <c r="J42" s="25">
        <v>-400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-7300</v>
      </c>
      <c r="J43" s="25">
        <v>-400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-4000</v>
      </c>
      <c r="J44" s="25">
        <v>-400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-26100</v>
      </c>
      <c r="J47" s="25">
        <v>-400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-17200</v>
      </c>
      <c r="J48" s="25">
        <v>-400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>
    <pageSetUpPr fitToPage="1"/>
  </sheetPr>
  <dimension ref="B1:IU65513"/>
  <sheetViews>
    <sheetView tabSelected="1"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G26" sqref="G2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22000</v>
      </c>
      <c r="J7" s="63">
        <v>-400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-3212881.4285714286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1200</v>
      </c>
      <c r="J8" s="63">
        <v>-400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-2200</v>
      </c>
      <c r="J9" s="63">
        <v>-400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3500</v>
      </c>
      <c r="J12" s="63">
        <v>-200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-3215981</v>
      </c>
      <c r="Y12" s="156">
        <f>Y11-K12-L12</f>
        <v>-3215981</v>
      </c>
      <c r="Z12" s="217">
        <f>AVERAGE(Y12:Y20)</f>
        <v>-3219551.3333333335</v>
      </c>
      <c r="AA12" s="92"/>
    </row>
    <row r="13" spans="2:255">
      <c r="B13" s="116">
        <v>45237</v>
      </c>
      <c r="C13" s="14"/>
      <c r="D13" s="87"/>
      <c r="E13" s="87"/>
      <c r="F13" s="23"/>
      <c r="G13" s="26">
        <f>D13+E13+F13-E12-F12</f>
        <v>3546504</v>
      </c>
      <c r="H13" s="132">
        <v>300</v>
      </c>
      <c r="I13" s="63">
        <v>1000</v>
      </c>
      <c r="J13" s="63">
        <v>-200</v>
      </c>
      <c r="K13" s="170">
        <f t="shared" si="8"/>
        <v>1100</v>
      </c>
      <c r="L13" s="171"/>
      <c r="M13" s="153"/>
      <c r="N13" s="149">
        <f t="shared" si="9"/>
        <v>3547604</v>
      </c>
      <c r="O13" s="67">
        <f t="shared" si="2"/>
        <v>542240.16428571451</v>
      </c>
      <c r="P13" s="163">
        <f t="shared" si="5"/>
        <v>3795681.1500000013</v>
      </c>
      <c r="Q13" s="164">
        <f>Q12+N13+1</f>
        <v>3721041.45</v>
      </c>
      <c r="R13" s="29">
        <f t="shared" si="3"/>
        <v>430.86423751004634</v>
      </c>
      <c r="S13" s="5">
        <f>SUM($Q$7:$Q13)/T13</f>
        <v>706126.16428571451</v>
      </c>
      <c r="T13" s="17">
        <v>7</v>
      </c>
      <c r="U13" s="138">
        <f>B12+8</f>
        <v>45244</v>
      </c>
      <c r="V13" s="249"/>
      <c r="W13" s="105"/>
      <c r="X13" s="167"/>
      <c r="Y13" s="156">
        <f>Y12-K13-L13-1</f>
        <v>-3217082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/>
      <c r="F14" s="23"/>
      <c r="G14" s="26">
        <f>D14+E14+F14-E13-F13</f>
        <v>-1277</v>
      </c>
      <c r="H14" s="132">
        <v>300</v>
      </c>
      <c r="I14" s="63">
        <v>1000</v>
      </c>
      <c r="J14" s="63">
        <v>-200</v>
      </c>
      <c r="K14" s="170">
        <f t="shared" si="8"/>
        <v>1100</v>
      </c>
      <c r="L14" s="171"/>
      <c r="M14" s="154"/>
      <c r="N14" s="149">
        <f>L14+K14+G14+M14</f>
        <v>-177</v>
      </c>
      <c r="O14" s="67">
        <f>P14/T14+1</f>
        <v>919083.45000000019</v>
      </c>
      <c r="P14" s="163">
        <f t="shared" si="5"/>
        <v>7352659.6000000015</v>
      </c>
      <c r="Q14" s="164">
        <f>Q13+N14</f>
        <v>3720864.45</v>
      </c>
      <c r="R14" s="29">
        <f t="shared" si="3"/>
        <v>660.80595657957372</v>
      </c>
      <c r="S14" s="5">
        <f>SUM($Q$7:$Q14)/T14</f>
        <v>1082968.4500000002</v>
      </c>
      <c r="T14" s="17">
        <v>8</v>
      </c>
      <c r="U14" s="4"/>
      <c r="V14" s="4"/>
      <c r="W14" s="105"/>
      <c r="X14" s="167"/>
      <c r="Y14" s="156">
        <f>Y13-K14-L14</f>
        <v>-3218182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/>
      <c r="F15" s="23"/>
      <c r="G15" s="26">
        <f>D15+E15+F15-E14-F14</f>
        <v>0</v>
      </c>
      <c r="H15" s="132">
        <v>300</v>
      </c>
      <c r="I15" s="63">
        <v>1000</v>
      </c>
      <c r="J15" s="63">
        <v>-200</v>
      </c>
      <c r="K15" s="170">
        <f t="shared" si="8"/>
        <v>1100</v>
      </c>
      <c r="L15" s="172"/>
      <c r="M15" s="153"/>
      <c r="N15" s="149">
        <f>L15+K15+G15+M15</f>
        <v>1100</v>
      </c>
      <c r="O15" s="67">
        <f t="shared" si="2"/>
        <v>1212304.3388888889</v>
      </c>
      <c r="P15" s="7">
        <f t="shared" si="5"/>
        <v>10910739.050000001</v>
      </c>
      <c r="Q15" s="164">
        <f>Q14+N15+1</f>
        <v>3721965.45</v>
      </c>
      <c r="R15" s="29">
        <f t="shared" si="3"/>
        <v>839.72416123945231</v>
      </c>
      <c r="S15" s="5">
        <f>SUM($Q$7:$Q15)/T15</f>
        <v>1376190.3388888889</v>
      </c>
      <c r="T15" s="17">
        <v>9</v>
      </c>
      <c r="U15" s="4"/>
      <c r="V15" s="4"/>
      <c r="W15" s="105"/>
      <c r="X15" s="167"/>
      <c r="Y15" s="156">
        <f>Y14-K15-L15+29</f>
        <v>-3219253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/>
      <c r="F16" s="23"/>
      <c r="G16" s="26">
        <f>D16+E16+F16-E15-F15</f>
        <v>0</v>
      </c>
      <c r="H16" s="132">
        <v>200</v>
      </c>
      <c r="I16" s="63">
        <v>1000</v>
      </c>
      <c r="J16" s="63">
        <v>-200</v>
      </c>
      <c r="K16" s="170">
        <f t="shared" si="8"/>
        <v>1000</v>
      </c>
      <c r="L16" s="172"/>
      <c r="M16" s="153"/>
      <c r="N16" s="152">
        <f>L16+K16+G16+M16</f>
        <v>1000</v>
      </c>
      <c r="O16" s="67">
        <f t="shared" si="2"/>
        <v>1446981.85</v>
      </c>
      <c r="P16" s="70">
        <f t="shared" si="5"/>
        <v>14469818.5</v>
      </c>
      <c r="Q16" s="164">
        <f>Q15+N16</f>
        <v>3722965.45</v>
      </c>
      <c r="R16" s="71">
        <f t="shared" si="3"/>
        <v>982.91974299208005</v>
      </c>
      <c r="S16" s="72">
        <f>SUM($Q$7:$Q16)/T16</f>
        <v>1610867.85</v>
      </c>
      <c r="T16" s="73">
        <v>10</v>
      </c>
      <c r="U16" s="218"/>
      <c r="V16" s="133"/>
      <c r="W16" s="105"/>
      <c r="X16" s="167"/>
      <c r="Y16" s="156">
        <f>Y15-K16-L16</f>
        <v>-3220253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1638990.7227272727</v>
      </c>
      <c r="P17" s="7">
        <f t="shared" si="5"/>
        <v>18028897.949999999</v>
      </c>
      <c r="Q17" s="164">
        <f t="shared" si="6"/>
        <v>3722965.45</v>
      </c>
      <c r="R17" s="29">
        <f t="shared" si="3"/>
        <v>1100.0797644260479</v>
      </c>
      <c r="S17" s="5">
        <f>SUM($Q$7:$Q17)/T17</f>
        <v>1802876.7227272727</v>
      </c>
      <c r="T17" s="18">
        <v>11</v>
      </c>
      <c r="U17" s="27"/>
      <c r="V17" s="136"/>
      <c r="W17" s="105"/>
      <c r="X17" s="167"/>
      <c r="Y17" s="156">
        <f t="shared" si="7"/>
        <v>-3220253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1798998.1166666665</v>
      </c>
      <c r="P18" s="7">
        <f t="shared" si="5"/>
        <v>21587977.399999999</v>
      </c>
      <c r="Q18" s="164">
        <f t="shared" si="6"/>
        <v>3722965.45</v>
      </c>
      <c r="R18" s="29">
        <f t="shared" si="3"/>
        <v>1197.7125054407738</v>
      </c>
      <c r="S18" s="5">
        <f>SUM($Q$7:$Q18)/T18-1</f>
        <v>1962883.1166666665</v>
      </c>
      <c r="T18" s="18">
        <v>12</v>
      </c>
      <c r="U18" s="27"/>
      <c r="V18" s="136"/>
      <c r="W18" s="105"/>
      <c r="X18" s="167"/>
      <c r="Y18" s="156">
        <f t="shared" si="7"/>
        <v>-3220253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/>
      <c r="F19" s="23"/>
      <c r="G19" s="26">
        <f>D19+E19+F19-E16-F16</f>
        <v>0</v>
      </c>
      <c r="H19" s="132">
        <v>300</v>
      </c>
      <c r="I19" s="63">
        <v>1000</v>
      </c>
      <c r="J19" s="63">
        <v>100</v>
      </c>
      <c r="K19" s="170">
        <f t="shared" si="8"/>
        <v>1400</v>
      </c>
      <c r="L19" s="171"/>
      <c r="M19" s="153"/>
      <c r="N19" s="149">
        <f t="shared" si="9"/>
        <v>1400</v>
      </c>
      <c r="O19" s="67">
        <f t="shared" si="2"/>
        <v>1934496.6807692307</v>
      </c>
      <c r="P19" s="7">
        <f t="shared" si="5"/>
        <v>25148456.849999998</v>
      </c>
      <c r="Q19" s="164">
        <f>Q18+N19</f>
        <v>3724365.45</v>
      </c>
      <c r="R19" s="29">
        <f t="shared" si="3"/>
        <v>1280.3910527862238</v>
      </c>
      <c r="S19" s="5">
        <f>SUM($Q$7:$Q19)/T19-1</f>
        <v>2098381.6807692307</v>
      </c>
      <c r="T19" s="18">
        <v>13</v>
      </c>
      <c r="U19" s="138">
        <f>B19</f>
        <v>45243</v>
      </c>
      <c r="V19" s="131"/>
      <c r="W19" s="105"/>
      <c r="X19" s="167" t="e">
        <f>AVERAGE(W20:W27)</f>
        <v>#DIV/0!</v>
      </c>
      <c r="Y19" s="156">
        <f>Y18-K19-L19</f>
        <v>-3221653</v>
      </c>
      <c r="Z19" s="217">
        <f>AVERAGE(Y19:Y27)</f>
        <v>-3222897.4444444445</v>
      </c>
      <c r="AA19" s="92"/>
      <c r="AD19" s="309"/>
    </row>
    <row r="20" spans="2:31">
      <c r="B20" s="116">
        <v>45244</v>
      </c>
      <c r="C20" s="14"/>
      <c r="D20" s="87"/>
      <c r="E20" s="87"/>
      <c r="F20" s="23"/>
      <c r="G20" s="26">
        <f>D20+E20+F20-E19-F19</f>
        <v>0</v>
      </c>
      <c r="H20" s="132">
        <v>300</v>
      </c>
      <c r="I20" s="63">
        <v>1000</v>
      </c>
      <c r="J20" s="63">
        <v>100</v>
      </c>
      <c r="K20" s="170">
        <f t="shared" si="8"/>
        <v>1400</v>
      </c>
      <c r="L20" s="171"/>
      <c r="M20" s="153"/>
      <c r="N20" s="149">
        <f t="shared" si="9"/>
        <v>1400</v>
      </c>
      <c r="O20" s="67">
        <f t="shared" si="2"/>
        <v>2050738.164285714</v>
      </c>
      <c r="P20" s="7">
        <f t="shared" si="5"/>
        <v>28710334.299999997</v>
      </c>
      <c r="Q20" s="164">
        <f>Q19+N20-2</f>
        <v>3725763.45</v>
      </c>
      <c r="R20" s="29">
        <f t="shared" si="3"/>
        <v>1351.3199201186887</v>
      </c>
      <c r="S20" s="5">
        <f>SUM($Q$7:$Q20)/T20</f>
        <v>2214624.1642857143</v>
      </c>
      <c r="T20" s="18">
        <v>14</v>
      </c>
      <c r="U20" s="138">
        <f>B19+8</f>
        <v>45251</v>
      </c>
      <c r="V20" s="131"/>
      <c r="W20" s="105"/>
      <c r="X20" s="167"/>
      <c r="Y20" s="156">
        <f>Y19-K20-L20+1</f>
        <v>-3223052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v>-6850</v>
      </c>
      <c r="E21" s="87"/>
      <c r="F21" s="23"/>
      <c r="G21" s="26">
        <f>D21+E21+F21-E20-F20</f>
        <v>-6850</v>
      </c>
      <c r="H21" s="132"/>
      <c r="I21" s="63"/>
      <c r="J21" s="63"/>
      <c r="K21" s="170">
        <f t="shared" si="8"/>
        <v>0</v>
      </c>
      <c r="L21" s="171"/>
      <c r="M21" s="153"/>
      <c r="N21" s="149">
        <f>L21+K21+G21+M21</f>
        <v>-6850</v>
      </c>
      <c r="O21" s="67">
        <f t="shared" si="2"/>
        <v>2151024.2499999995</v>
      </c>
      <c r="P21" s="7">
        <f t="shared" si="5"/>
        <v>32265363.749999996</v>
      </c>
      <c r="Q21" s="164">
        <f>Q20+N21+2</f>
        <v>3718915.45</v>
      </c>
      <c r="R21" s="29">
        <f t="shared" si="3"/>
        <v>1412.5118985148213</v>
      </c>
      <c r="S21" s="5">
        <f>SUM($Q$7:$Q21)/T21-1</f>
        <v>2314909.25</v>
      </c>
      <c r="T21" s="18">
        <v>15</v>
      </c>
      <c r="U21" s="4"/>
      <c r="V21" s="131"/>
      <c r="W21" s="105"/>
      <c r="X21" s="167"/>
      <c r="Y21" s="156">
        <f>Y20-K21-L21-1</f>
        <v>-3223053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/>
      <c r="F22" s="23"/>
      <c r="G22" s="26">
        <f>D22+E22+F22-E21-F21</f>
        <v>0</v>
      </c>
      <c r="H22" s="132"/>
      <c r="I22" s="63"/>
      <c r="J22" s="63"/>
      <c r="K22" s="170">
        <f t="shared" si="8"/>
        <v>0</v>
      </c>
      <c r="L22" s="171"/>
      <c r="M22" s="153"/>
      <c r="N22" s="149">
        <f>L22+K22+G22+M22</f>
        <v>0</v>
      </c>
      <c r="O22" s="67">
        <f t="shared" si="2"/>
        <v>2238774.5749999997</v>
      </c>
      <c r="P22" s="7">
        <f t="shared" si="5"/>
        <v>35820393.199999996</v>
      </c>
      <c r="Q22" s="164">
        <f>Q21+N22</f>
        <v>3718915.45</v>
      </c>
      <c r="R22" s="29">
        <f t="shared" si="3"/>
        <v>1466.0572440598955</v>
      </c>
      <c r="S22" s="5">
        <f>SUM($Q$7:$Q22)/T22+2</f>
        <v>2402662.5750000002</v>
      </c>
      <c r="T22" s="18">
        <v>16</v>
      </c>
      <c r="U22" s="4"/>
      <c r="V22" s="131"/>
      <c r="W22" s="105"/>
      <c r="X22" s="167"/>
      <c r="Y22" s="156">
        <f>Y21-K22-L22</f>
        <v>-3223053</v>
      </c>
      <c r="Z22" s="217"/>
      <c r="AA22" s="92"/>
    </row>
    <row r="23" spans="2:31">
      <c r="B23" s="116">
        <v>45247</v>
      </c>
      <c r="C23" s="14"/>
      <c r="D23" s="87"/>
      <c r="E23" s="87"/>
      <c r="F23" s="23"/>
      <c r="G23" s="26">
        <f>D23+E23+F23-E22-F22</f>
        <v>0</v>
      </c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2316201.3911764706</v>
      </c>
      <c r="P23" s="7">
        <f t="shared" si="5"/>
        <v>39375423.649999999</v>
      </c>
      <c r="Q23" s="164">
        <f>Q22+N23+1</f>
        <v>3718916.45</v>
      </c>
      <c r="R23" s="29">
        <f t="shared" si="3"/>
        <v>1513.3003375373557</v>
      </c>
      <c r="S23" s="5">
        <f>SUM($Q$7:$Q23)/T23</f>
        <v>2480087.391176471</v>
      </c>
      <c r="T23" s="18">
        <v>17</v>
      </c>
      <c r="U23" s="27"/>
      <c r="V23" s="135"/>
      <c r="W23" s="105"/>
      <c r="X23" s="167"/>
      <c r="Y23" s="156">
        <f>Y22-K23-L23</f>
        <v>-3223053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2385025.2277777777</v>
      </c>
      <c r="P24" s="7">
        <f t="shared" si="5"/>
        <v>42930454.100000001</v>
      </c>
      <c r="Q24" s="164">
        <f t="shared" ref="Q24:Q25" si="10">Q23+N24</f>
        <v>3718916.45</v>
      </c>
      <c r="R24" s="29">
        <f t="shared" si="3"/>
        <v>1555.2952831710934</v>
      </c>
      <c r="S24" s="5">
        <f>SUM($Q$7:$Q24)/T24</f>
        <v>2548911.2277777782</v>
      </c>
      <c r="T24" s="18">
        <v>18</v>
      </c>
      <c r="U24" s="4"/>
      <c r="V24" s="135"/>
      <c r="W24" s="105"/>
      <c r="X24" s="167"/>
      <c r="Y24" s="156">
        <f t="shared" si="7"/>
        <v>-3223053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2446604.4500000002</v>
      </c>
      <c r="P25" s="7">
        <f t="shared" si="5"/>
        <v>46485484.550000004</v>
      </c>
      <c r="Q25" s="164">
        <f t="shared" si="10"/>
        <v>3718916.45</v>
      </c>
      <c r="R25" s="29">
        <f t="shared" si="3"/>
        <v>1592.869708211806</v>
      </c>
      <c r="S25" s="5">
        <f>SUM($Q$7:$Q25)/T25</f>
        <v>2610490.4500000007</v>
      </c>
      <c r="T25" s="18">
        <v>19</v>
      </c>
      <c r="U25" s="4"/>
      <c r="V25" s="131"/>
      <c r="W25" s="105"/>
      <c r="X25" s="167"/>
      <c r="Y25" s="156">
        <f t="shared" si="7"/>
        <v>-3223053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2502025.7500000005</v>
      </c>
      <c r="P26" s="7">
        <f t="shared" si="5"/>
        <v>50040515.000000007</v>
      </c>
      <c r="Q26" s="164">
        <f>Q25+N26</f>
        <v>3718916.45</v>
      </c>
      <c r="R26" s="29">
        <f t="shared" si="3"/>
        <v>1626.685470387953</v>
      </c>
      <c r="S26" s="5">
        <f>SUM($Q$7:$Q26)/T26-2</f>
        <v>2665909.7500000009</v>
      </c>
      <c r="T26" s="18">
        <v>20</v>
      </c>
      <c r="U26" s="138">
        <f>B26</f>
        <v>45250</v>
      </c>
      <c r="V26" s="131"/>
      <c r="W26" s="105"/>
      <c r="X26" s="167" t="e">
        <f>AVERAGE(W26:W34)</f>
        <v>#DIV/0!</v>
      </c>
      <c r="Y26" s="156">
        <f>Y25-K26-L26</f>
        <v>-3223053</v>
      </c>
      <c r="Z26" s="217">
        <f>AVERAGE(Y26:Y34)</f>
        <v>-3223052.777777778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2"/>
        <v>2552168.6880952385</v>
      </c>
      <c r="P27" s="7">
        <f t="shared" si="5"/>
        <v>53595542.45000001</v>
      </c>
      <c r="Q27" s="164">
        <f>Q26+N27+1-4</f>
        <v>3718913.45</v>
      </c>
      <c r="R27" s="29">
        <f t="shared" si="3"/>
        <v>1657.2536324611249</v>
      </c>
      <c r="S27" s="5">
        <f>SUM($Q$7:$Q27)/T27-48</f>
        <v>2716006.688095239</v>
      </c>
      <c r="T27" s="18">
        <v>21</v>
      </c>
      <c r="U27" s="138">
        <f>B28+6</f>
        <v>45258</v>
      </c>
      <c r="V27" s="159"/>
      <c r="W27" s="105"/>
      <c r="X27" s="167"/>
      <c r="Y27" s="156">
        <f>Y26-K27-L27-1</f>
        <v>-3223054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/>
      <c r="E28" s="87"/>
      <c r="F28" s="23"/>
      <c r="G28" s="26">
        <f>D28+E28+F28-E27-F27</f>
        <v>0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0</v>
      </c>
      <c r="O28" s="67">
        <f t="shared" si="2"/>
        <v>2597753.268181819</v>
      </c>
      <c r="P28" s="7">
        <f t="shared" si="5"/>
        <v>57150571.900000013</v>
      </c>
      <c r="Q28" s="164">
        <f>Q27+N28+2</f>
        <v>3718915.45</v>
      </c>
      <c r="R28" s="29">
        <f t="shared" si="3"/>
        <v>1685.0971212805359</v>
      </c>
      <c r="S28" s="5">
        <f>SUM($Q$7:$Q28)/T28-1</f>
        <v>2761638.268181819</v>
      </c>
      <c r="T28" s="18">
        <v>22</v>
      </c>
      <c r="U28" s="4"/>
      <c r="V28" s="131"/>
      <c r="W28" s="105"/>
      <c r="X28" s="167"/>
      <c r="Y28" s="156">
        <f>Y27-K28-L28+1</f>
        <v>-3223053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2"/>
        <v>2639373.971739131</v>
      </c>
      <c r="P29" s="7">
        <f t="shared" si="5"/>
        <v>60705601.350000016</v>
      </c>
      <c r="Q29" s="164">
        <f>Q28+N29</f>
        <v>3718915.45</v>
      </c>
      <c r="R29" s="29">
        <f t="shared" si="3"/>
        <v>1710.4932524676492</v>
      </c>
      <c r="S29" s="5">
        <f>SUM($Q$7:$Q29)/T29-1</f>
        <v>2803258.9717391315</v>
      </c>
      <c r="T29" s="18">
        <v>23</v>
      </c>
      <c r="U29" s="4"/>
      <c r="V29" s="131"/>
      <c r="W29" s="105"/>
      <c r="X29" s="167"/>
      <c r="Y29" s="156">
        <f>Y28-K29-L29</f>
        <v>-3223053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/>
      <c r="I30" s="25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2"/>
        <v>2677526.2416666676</v>
      </c>
      <c r="P30" s="7">
        <f t="shared" si="5"/>
        <v>64260629.800000019</v>
      </c>
      <c r="Q30" s="164">
        <f>Q29+N30-1</f>
        <v>3718914.45</v>
      </c>
      <c r="R30" s="29">
        <f t="shared" si="3"/>
        <v>1733.7766750464759</v>
      </c>
      <c r="S30" s="5">
        <f>SUM($Q$7:$Q30)/T30+5</f>
        <v>2841417.2416666676</v>
      </c>
      <c r="T30" s="18">
        <v>24</v>
      </c>
      <c r="U30" s="4"/>
      <c r="V30" s="131"/>
      <c r="W30" s="105"/>
      <c r="X30" s="167"/>
      <c r="Y30" s="156">
        <f>Y29-K30-L30</f>
        <v>-3223053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2712626.3300000005</v>
      </c>
      <c r="P31" s="7">
        <f t="shared" si="5"/>
        <v>67815658.250000015</v>
      </c>
      <c r="Q31" s="164">
        <f t="shared" ref="Q31:Q39" si="11">Q30+N31</f>
        <v>3718914.45</v>
      </c>
      <c r="R31" s="29">
        <f t="shared" si="3"/>
        <v>1755.1903945425486</v>
      </c>
      <c r="S31" s="5">
        <f>SUM($Q$7:$Q31)/T31-1</f>
        <v>2876511.330000001</v>
      </c>
      <c r="T31" s="18">
        <v>25</v>
      </c>
      <c r="U31" s="4"/>
      <c r="V31" s="137"/>
      <c r="W31" s="105"/>
      <c r="X31" s="167"/>
      <c r="Y31" s="156">
        <f t="shared" si="7"/>
        <v>-3223053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2745026.4115384622</v>
      </c>
      <c r="P32" s="7">
        <f t="shared" si="5"/>
        <v>71370686.700000018</v>
      </c>
      <c r="Q32" s="164">
        <f t="shared" si="11"/>
        <v>3718914.45</v>
      </c>
      <c r="R32" s="29">
        <f t="shared" si="3"/>
        <v>1774.9602843064463</v>
      </c>
      <c r="S32" s="5">
        <f>SUM($Q$7:$Q32)/T32-1</f>
        <v>2908911.4115384626</v>
      </c>
      <c r="T32" s="18">
        <v>26</v>
      </c>
      <c r="U32" s="27"/>
      <c r="V32" s="137"/>
      <c r="W32" s="105"/>
      <c r="X32" s="167"/>
      <c r="Y32" s="156">
        <f t="shared" si="7"/>
        <v>-3223053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320"/>
      <c r="M33" s="153"/>
      <c r="N33" s="149">
        <f t="shared" si="9"/>
        <v>0</v>
      </c>
      <c r="O33" s="67">
        <f t="shared" si="2"/>
        <v>2775026.487037038</v>
      </c>
      <c r="P33" s="7">
        <f t="shared" si="5"/>
        <v>74925715.150000021</v>
      </c>
      <c r="Q33" s="164">
        <f>Q32+N33</f>
        <v>3718914.45</v>
      </c>
      <c r="R33" s="29">
        <f t="shared" si="3"/>
        <v>1793.2437713026363</v>
      </c>
      <c r="S33" s="5">
        <f>SUM($Q$7:$Q33)/T33-37</f>
        <v>2938875.4870370384</v>
      </c>
      <c r="T33" s="18">
        <v>27</v>
      </c>
      <c r="U33" s="138">
        <f>B33</f>
        <v>45257</v>
      </c>
      <c r="V33" s="131"/>
      <c r="W33" s="105"/>
      <c r="X33" s="167" t="e">
        <f>AVERAGE(W33:W41)</f>
        <v>#DIV/0!</v>
      </c>
      <c r="Y33" s="156">
        <f>Y32-K33-L33+1</f>
        <v>-3223052</v>
      </c>
      <c r="Z33" s="217">
        <f>AVERAGE(Y33:Y41)</f>
        <v>-3223049.6666666665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2"/>
        <v>2802883.6642857152</v>
      </c>
      <c r="P34" s="7">
        <f t="shared" si="5"/>
        <v>78480742.600000024</v>
      </c>
      <c r="Q34" s="164">
        <f>Q33+N34-1</f>
        <v>3718913.45</v>
      </c>
      <c r="R34" s="29">
        <f t="shared" si="3"/>
        <v>1810.2636370926839</v>
      </c>
      <c r="S34" s="5">
        <f>SUM($Q$7:$Q34)/T34-1</f>
        <v>2966768.6642857157</v>
      </c>
      <c r="T34" s="18">
        <v>28</v>
      </c>
      <c r="U34" s="138">
        <f>B33+8</f>
        <v>45265</v>
      </c>
      <c r="V34" s="131"/>
      <c r="W34" s="105"/>
      <c r="X34" s="167"/>
      <c r="Y34" s="156">
        <f>Y33-K34-L34+1</f>
        <v>-3223051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/>
      <c r="E35" s="87"/>
      <c r="F35" s="23"/>
      <c r="G35" s="26">
        <f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9"/>
        <v>0</v>
      </c>
      <c r="O35" s="67">
        <f t="shared" si="2"/>
        <v>2828819.6913793115</v>
      </c>
      <c r="P35" s="7">
        <f t="shared" si="5"/>
        <v>82035771.050000027</v>
      </c>
      <c r="Q35" s="164">
        <f>Q34+N35+1</f>
        <v>3718914.45</v>
      </c>
      <c r="R35" s="29">
        <f t="shared" si="3"/>
        <v>1826.0898986974557</v>
      </c>
      <c r="S35" s="5">
        <f>SUM($Q$7:$Q35)/T35</f>
        <v>2992705.691379312</v>
      </c>
      <c r="T35" s="18">
        <v>29</v>
      </c>
      <c r="U35" s="4"/>
      <c r="V35" s="131"/>
      <c r="W35" s="105"/>
      <c r="X35" s="167"/>
      <c r="Y35" s="156">
        <f>Y34-K35-L35-1</f>
        <v>-3223052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v>-2205</v>
      </c>
      <c r="E36" s="87"/>
      <c r="F36" s="23"/>
      <c r="G36" s="26">
        <f>D36+E36+F36-E35-F35</f>
        <v>-2205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9"/>
        <v>-2205</v>
      </c>
      <c r="O36" s="67">
        <f t="shared" si="2"/>
        <v>2852953.1166666676</v>
      </c>
      <c r="P36" s="7">
        <f t="shared" si="5"/>
        <v>85588593.50000003</v>
      </c>
      <c r="Q36" s="164">
        <f>Q35+N36-1</f>
        <v>3716708.45</v>
      </c>
      <c r="R36" s="29">
        <f t="shared" si="3"/>
        <v>1840.8150279259169</v>
      </c>
      <c r="S36" s="5">
        <f>SUM($Q$7:$Q36)/T36-1</f>
        <v>3016838.1166666681</v>
      </c>
      <c r="T36" s="18">
        <v>30</v>
      </c>
      <c r="U36" s="4"/>
      <c r="V36" s="136"/>
      <c r="W36" s="105"/>
      <c r="X36" s="167"/>
      <c r="Y36" s="156">
        <f>Y35-K36-L36</f>
        <v>-3223052</v>
      </c>
      <c r="Z36" s="217"/>
      <c r="AD36" s="1"/>
      <c r="AE36" s="1"/>
    </row>
    <row r="37" spans="2:31">
      <c r="B37" s="116">
        <v>45261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9"/>
        <v>0</v>
      </c>
      <c r="O37" s="67">
        <f t="shared" si="2"/>
        <v>2875529.4822580656</v>
      </c>
      <c r="P37" s="7">
        <f t="shared" si="5"/>
        <v>89141413.950000033</v>
      </c>
      <c r="Q37" s="164">
        <f>Q36+N37-2</f>
        <v>3716706.45</v>
      </c>
      <c r="R37" s="29">
        <f t="shared" si="3"/>
        <v>1854.5919006248648</v>
      </c>
      <c r="S37" s="5">
        <f>SUM($Q$7:$Q37)/T37+1</f>
        <v>3039416.4822580661</v>
      </c>
      <c r="T37" s="18">
        <v>31</v>
      </c>
      <c r="U37" s="27"/>
      <c r="V37" s="137"/>
      <c r="W37" s="105"/>
      <c r="X37" s="167"/>
      <c r="Y37" s="156">
        <f>Y36-K37-L37+3</f>
        <v>-3223049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2896694.8250000011</v>
      </c>
      <c r="P38" s="7">
        <f t="shared" si="5"/>
        <v>92694234.400000036</v>
      </c>
      <c r="Q38" s="164">
        <f t="shared" si="11"/>
        <v>3716706.45</v>
      </c>
      <c r="R38" s="29">
        <f t="shared" si="3"/>
        <v>1867.5059645119177</v>
      </c>
      <c r="S38" s="5">
        <f>SUM($Q$7:$Q38)/T38</f>
        <v>3060580.8250000016</v>
      </c>
      <c r="T38" s="18">
        <v>32</v>
      </c>
      <c r="U38" s="27"/>
      <c r="V38" s="137"/>
      <c r="W38" s="105"/>
      <c r="X38" s="167"/>
      <c r="Y38" s="156">
        <f t="shared" si="7"/>
        <v>-3223049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2916577.4196969708</v>
      </c>
      <c r="P39" s="7">
        <f t="shared" si="5"/>
        <v>96247054.850000039</v>
      </c>
      <c r="Q39" s="164">
        <f t="shared" si="11"/>
        <v>3716706.45</v>
      </c>
      <c r="R39" s="29">
        <f t="shared" si="3"/>
        <v>1879.639151420482</v>
      </c>
      <c r="S39" s="5">
        <f>SUM($Q$7:$Q39)/T39+2</f>
        <v>3080465.4196969713</v>
      </c>
      <c r="T39" s="18">
        <v>33</v>
      </c>
      <c r="U39" s="27"/>
      <c r="V39" s="137"/>
      <c r="W39" s="105"/>
      <c r="X39" s="167"/>
      <c r="Y39" s="156">
        <f t="shared" si="7"/>
        <v>-3223049</v>
      </c>
      <c r="Z39" s="217"/>
      <c r="AD39" s="1"/>
      <c r="AE39" s="1"/>
    </row>
    <row r="40" spans="2:31">
      <c r="B40" s="116">
        <v>45264</v>
      </c>
      <c r="C40" s="14"/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9"/>
        <v>0</v>
      </c>
      <c r="O40" s="67">
        <f t="shared" si="2"/>
        <v>2935290.3617647071</v>
      </c>
      <c r="P40" s="7">
        <f t="shared" si="5"/>
        <v>99799872.300000042</v>
      </c>
      <c r="Q40" s="164">
        <f>Q39+N40-3</f>
        <v>3716703.45</v>
      </c>
      <c r="R40" s="29">
        <f t="shared" si="3"/>
        <v>1891.0555884973139</v>
      </c>
      <c r="S40" s="5">
        <f>SUM($Q$7:$Q40)/T40-1</f>
        <v>3099175.3617647076</v>
      </c>
      <c r="T40" s="18">
        <v>34</v>
      </c>
      <c r="U40" s="138">
        <f>B40</f>
        <v>45264</v>
      </c>
      <c r="V40" s="131"/>
      <c r="W40" s="105"/>
      <c r="X40" s="167" t="e">
        <f>AVERAGE(W40:W48)</f>
        <v>#DIV/0!</v>
      </c>
      <c r="Y40" s="156">
        <f>Y39-K40-L40+2</f>
        <v>-3223047</v>
      </c>
      <c r="Z40" s="217">
        <f>AVERAGE(Y40:Y48)</f>
        <v>-3223045.4444444445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9"/>
        <v>0</v>
      </c>
      <c r="O41" s="67">
        <f t="shared" si="2"/>
        <v>2952933.9928571442</v>
      </c>
      <c r="P41" s="7">
        <f t="shared" si="5"/>
        <v>103352689.75000004</v>
      </c>
      <c r="Q41" s="164">
        <f>Q40+N41</f>
        <v>3716703.45</v>
      </c>
      <c r="R41" s="29">
        <f t="shared" si="3"/>
        <v>1901.8226040400918</v>
      </c>
      <c r="S41" s="5">
        <f>SUM($Q$7:$Q41)/T41+1</f>
        <v>3116820.9928571447</v>
      </c>
      <c r="T41" s="18">
        <v>35</v>
      </c>
      <c r="U41" s="138">
        <f>B40+8</f>
        <v>45272</v>
      </c>
      <c r="V41" s="137"/>
      <c r="W41" s="105"/>
      <c r="X41" s="167"/>
      <c r="Y41" s="156">
        <f>Y40-K41-L41+1</f>
        <v>-3223046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/>
      <c r="E42" s="87"/>
      <c r="F42" s="23"/>
      <c r="G42" s="26">
        <f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9"/>
        <v>0</v>
      </c>
      <c r="O42" s="67">
        <f t="shared" si="2"/>
        <v>2969597.4500000011</v>
      </c>
      <c r="P42" s="7">
        <f t="shared" si="5"/>
        <v>106905508.20000005</v>
      </c>
      <c r="Q42" s="164">
        <f>Q41+N42+1</f>
        <v>3716704.45</v>
      </c>
      <c r="R42" s="29">
        <f t="shared" si="3"/>
        <v>1911.9890960789828</v>
      </c>
      <c r="S42" s="5">
        <f>SUM($Q$7:$Q42)/T42-1</f>
        <v>3133482.4500000016</v>
      </c>
      <c r="T42" s="18">
        <v>36</v>
      </c>
      <c r="U42" s="138"/>
      <c r="V42" s="137"/>
      <c r="W42" s="105"/>
      <c r="X42" s="167"/>
      <c r="Y42" s="156">
        <f t="shared" ref="Y42:Y47" si="12">Y41-K42-L42</f>
        <v>-3223046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/>
      <c r="F43" s="23"/>
      <c r="G43" s="26">
        <f>D43+E43+F43-E42-F42</f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9"/>
        <v>0</v>
      </c>
      <c r="O43" s="67">
        <f t="shared" si="2"/>
        <v>2985360.2337837853</v>
      </c>
      <c r="P43" s="7">
        <f t="shared" si="5"/>
        <v>110458328.65000005</v>
      </c>
      <c r="Q43" s="164">
        <f>Q42+N43+2</f>
        <v>3716706.45</v>
      </c>
      <c r="R43" s="29">
        <f t="shared" si="3"/>
        <v>1921.5504886224483</v>
      </c>
      <c r="S43" s="5">
        <f>SUM($Q$7:$Q43)/T43-94</f>
        <v>3149152.2337837857</v>
      </c>
      <c r="T43" s="18">
        <v>37</v>
      </c>
      <c r="U43" s="138"/>
      <c r="V43" s="137"/>
      <c r="W43" s="105"/>
      <c r="X43" s="167"/>
      <c r="Y43" s="156">
        <f t="shared" si="12"/>
        <v>-3223046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9"/>
        <v>0</v>
      </c>
      <c r="O44" s="67">
        <f t="shared" si="2"/>
        <v>3000293.371052633</v>
      </c>
      <c r="P44" s="7">
        <f t="shared" si="5"/>
        <v>114011148.10000005</v>
      </c>
      <c r="Q44" s="164">
        <f>Q43+N44-1</f>
        <v>3716705.45</v>
      </c>
      <c r="R44" s="29">
        <f t="shared" si="3"/>
        <v>1930.7203611367861</v>
      </c>
      <c r="S44" s="5">
        <f>SUM($Q$7:$Q44)/T44+1</f>
        <v>3164180.3710526335</v>
      </c>
      <c r="T44" s="18">
        <v>38</v>
      </c>
      <c r="U44" s="138"/>
      <c r="V44" s="137"/>
      <c r="W44" s="105"/>
      <c r="X44" s="167"/>
      <c r="Y44" s="156">
        <f>Y43-K44-L44+1</f>
        <v>-3223045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3014460.7064102581</v>
      </c>
      <c r="P45" s="7">
        <f t="shared" si="5"/>
        <v>117563967.55000006</v>
      </c>
      <c r="Q45" s="164">
        <f t="shared" ref="Q45:Q46" si="13">Q44+N45</f>
        <v>3716705.45</v>
      </c>
      <c r="R45" s="29">
        <f t="shared" si="3"/>
        <v>1939.3649893281051</v>
      </c>
      <c r="S45" s="5">
        <f>SUM($Q$7:$Q45)/T45+1</f>
        <v>3178347.7064102581</v>
      </c>
      <c r="T45" s="18">
        <v>39</v>
      </c>
      <c r="U45" s="138"/>
      <c r="V45" s="137"/>
      <c r="W45" s="105"/>
      <c r="X45" s="167"/>
      <c r="Y45" s="156">
        <f t="shared" si="12"/>
        <v>-3223045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3027919.6750000017</v>
      </c>
      <c r="P46" s="7">
        <f t="shared" si="5"/>
        <v>121116787.00000006</v>
      </c>
      <c r="Q46" s="164">
        <f t="shared" si="13"/>
        <v>3716705.45</v>
      </c>
      <c r="R46" s="29">
        <f t="shared" si="3"/>
        <v>1947.5773861098578</v>
      </c>
      <c r="S46" s="5">
        <f>SUM($Q$7:$Q46)/T46+1</f>
        <v>3191806.6750000017</v>
      </c>
      <c r="T46" s="18">
        <v>40</v>
      </c>
      <c r="U46" s="138"/>
      <c r="V46" s="137"/>
      <c r="W46" s="105"/>
      <c r="X46" s="167"/>
      <c r="Y46" s="156">
        <f t="shared" si="12"/>
        <v>-3223045</v>
      </c>
      <c r="Z46" s="217"/>
      <c r="AD46" s="1"/>
      <c r="AE46" s="1"/>
    </row>
    <row r="47" spans="2:31">
      <c r="B47" s="116">
        <v>45271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9"/>
        <v>0</v>
      </c>
      <c r="O47" s="67">
        <f t="shared" si="2"/>
        <v>3040722.132926831</v>
      </c>
      <c r="P47" s="7">
        <f t="shared" si="5"/>
        <v>124669607.45000006</v>
      </c>
      <c r="Q47" s="164">
        <f>Q46+N47+1</f>
        <v>3716706.45</v>
      </c>
      <c r="R47" s="29">
        <f t="shared" si="3"/>
        <v>1964.2142299688999</v>
      </c>
      <c r="S47" s="5">
        <f>SUM($Q$7:$Q47)/T47+1+14465-2</f>
        <v>3219072.132926831</v>
      </c>
      <c r="T47" s="18">
        <v>41</v>
      </c>
      <c r="U47" s="138">
        <f>B47</f>
        <v>45271</v>
      </c>
      <c r="V47" s="137"/>
      <c r="W47" s="105"/>
      <c r="X47" s="167" t="e">
        <f>AVERAGE(W47:W55)</f>
        <v>#DIV/0!</v>
      </c>
      <c r="Y47" s="156">
        <f t="shared" si="12"/>
        <v>-3223045</v>
      </c>
      <c r="Z47" s="217">
        <f>AVERAGE(Y47:Y55)</f>
        <v>-3223041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9"/>
        <v>0</v>
      </c>
      <c r="O48" s="67">
        <f t="shared" si="2"/>
        <v>3052914.902380954</v>
      </c>
      <c r="P48" s="7">
        <f t="shared" si="5"/>
        <v>128222425.90000007</v>
      </c>
      <c r="Q48" s="164">
        <f>Q47+N48-2</f>
        <v>3716704.45</v>
      </c>
      <c r="R48" s="29">
        <f t="shared" si="3"/>
        <v>1962.958338345529</v>
      </c>
      <c r="S48" s="5">
        <f>SUM($Q$7:$Q48)/T48+213</f>
        <v>3217013.902380954</v>
      </c>
      <c r="T48" s="18">
        <v>42</v>
      </c>
      <c r="U48" s="138">
        <f>B47+8</f>
        <v>45279</v>
      </c>
      <c r="V48" s="137"/>
      <c r="W48" s="105"/>
      <c r="X48" s="167"/>
      <c r="Y48" s="156">
        <f>Y47-K48-L48+1</f>
        <v>-3223044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/>
      <c r="E49" s="87"/>
      <c r="F49" s="23"/>
      <c r="G49" s="26">
        <f t="shared" ref="G49:G55" si="15">D49+E49+F49-E48-F48</f>
        <v>0</v>
      </c>
      <c r="H49" s="132"/>
      <c r="I49" s="25"/>
      <c r="J49" s="25"/>
      <c r="K49" s="170">
        <f t="shared" si="8"/>
        <v>0</v>
      </c>
      <c r="L49" s="171"/>
      <c r="M49" s="153"/>
      <c r="N49" s="149">
        <f t="shared" ref="N49:N55" si="16">L49+K49+G49+M49</f>
        <v>0</v>
      </c>
      <c r="O49" s="67">
        <f t="shared" ref="O49:O55" si="17">P49/T49</f>
        <v>3064540.5197674436</v>
      </c>
      <c r="P49" s="7">
        <f t="shared" si="5"/>
        <v>131775242.35000007</v>
      </c>
      <c r="Q49" s="164">
        <f t="shared" ref="Q49:Q55" si="18">Q48+N49-2</f>
        <v>3716702.45</v>
      </c>
      <c r="R49" s="29">
        <f t="shared" si="3"/>
        <v>1970.0520604367935</v>
      </c>
      <c r="S49" s="5">
        <f>SUM($Q$7:$Q49)/T49+213</f>
        <v>3228639.5197674432</v>
      </c>
      <c r="T49" s="18">
        <v>43</v>
      </c>
      <c r="U49" s="138"/>
      <c r="V49" s="137"/>
      <c r="W49" s="105"/>
      <c r="X49" s="167"/>
      <c r="Y49" s="156">
        <f t="shared" ref="Y49:Y55" si="19">Y48-K49-L49+1</f>
        <v>-3223043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/>
      <c r="F50" s="23"/>
      <c r="G50" s="26">
        <f t="shared" si="15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si="16"/>
        <v>0</v>
      </c>
      <c r="O50" s="67">
        <f t="shared" si="17"/>
        <v>3075637.6545454562</v>
      </c>
      <c r="P50" s="7">
        <f t="shared" si="5"/>
        <v>135328056.80000007</v>
      </c>
      <c r="Q50" s="164">
        <f t="shared" si="18"/>
        <v>3716700.45</v>
      </c>
      <c r="R50" s="29">
        <f t="shared" si="3"/>
        <v>1976.8233128793527</v>
      </c>
      <c r="S50" s="5">
        <f>SUM($Q$7:$Q50)/T50+213</f>
        <v>3239736.6545454557</v>
      </c>
      <c r="T50" s="18">
        <v>44</v>
      </c>
      <c r="U50" s="138"/>
      <c r="V50" s="137"/>
      <c r="W50" s="105"/>
      <c r="X50" s="167"/>
      <c r="Y50" s="156">
        <f t="shared" si="19"/>
        <v>-3223042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/>
      <c r="F51" s="23"/>
      <c r="G51" s="26">
        <f t="shared" si="15"/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16"/>
        <v>0</v>
      </c>
      <c r="O51" s="67">
        <f t="shared" si="17"/>
        <v>3086241.5388888903</v>
      </c>
      <c r="P51" s="7">
        <f t="shared" si="5"/>
        <v>138880869.25000006</v>
      </c>
      <c r="Q51" s="164">
        <f t="shared" si="18"/>
        <v>3716698.45</v>
      </c>
      <c r="R51" s="29">
        <f t="shared" si="3"/>
        <v>1983.2935936497865</v>
      </c>
      <c r="S51" s="5">
        <f>SUM($Q$7:$Q51)/T51+213</f>
        <v>3250340.5388888894</v>
      </c>
      <c r="T51" s="18">
        <v>45</v>
      </c>
      <c r="U51" s="138"/>
      <c r="V51" s="137"/>
      <c r="W51" s="105"/>
      <c r="X51" s="167"/>
      <c r="Y51" s="156">
        <f t="shared" si="19"/>
        <v>-3223041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3096384.3413043488</v>
      </c>
      <c r="P52" s="7">
        <f t="shared" si="5"/>
        <v>142433679.70000005</v>
      </c>
      <c r="Q52" s="164">
        <f t="shared" si="18"/>
        <v>3716696.45</v>
      </c>
      <c r="R52" s="29">
        <f t="shared" si="3"/>
        <v>1989.482531335409</v>
      </c>
      <c r="S52" s="5">
        <f>SUM($Q$7:$Q52)/T52+213</f>
        <v>3260483.3413043483</v>
      </c>
      <c r="T52" s="18">
        <v>46</v>
      </c>
      <c r="U52" s="138"/>
      <c r="V52" s="137"/>
      <c r="W52" s="105"/>
      <c r="X52" s="167"/>
      <c r="Y52" s="156">
        <f t="shared" si="19"/>
        <v>-3223040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3106095.4925531922</v>
      </c>
      <c r="P53" s="7">
        <f t="shared" si="5"/>
        <v>145986488.15000004</v>
      </c>
      <c r="Q53" s="164">
        <f t="shared" si="18"/>
        <v>3716694.45</v>
      </c>
      <c r="R53" s="29">
        <f t="shared" si="3"/>
        <v>1995.4080840054623</v>
      </c>
      <c r="S53" s="5">
        <f>SUM($Q$7:$Q53)/T53+213</f>
        <v>3270194.4925531917</v>
      </c>
      <c r="T53" s="18">
        <v>47</v>
      </c>
      <c r="U53" s="138"/>
      <c r="V53" s="137"/>
      <c r="W53" s="105"/>
      <c r="X53" s="167"/>
      <c r="Y53" s="156">
        <f t="shared" si="19"/>
        <v>-3223039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16"/>
        <v>0</v>
      </c>
      <c r="O54" s="67">
        <f t="shared" si="17"/>
        <v>3115401.9708333337</v>
      </c>
      <c r="P54" s="7">
        <f t="shared" si="5"/>
        <v>149539294.60000002</v>
      </c>
      <c r="Q54" s="164">
        <f t="shared" si="18"/>
        <v>3716692.45</v>
      </c>
      <c r="R54" s="29">
        <f t="shared" si="3"/>
        <v>2001.0867132234196</v>
      </c>
      <c r="S54" s="5">
        <f>SUM($Q$7:$Q54)/T54+213</f>
        <v>3279500.9708333332</v>
      </c>
      <c r="T54" s="18">
        <v>48</v>
      </c>
      <c r="U54" s="138"/>
      <c r="V54" s="137"/>
      <c r="W54" s="105"/>
      <c r="X54" s="167"/>
      <c r="Y54" s="156">
        <f t="shared" si="19"/>
        <v>-3223038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/>
      <c r="F55" s="23"/>
      <c r="G55" s="26">
        <f t="shared" si="15"/>
        <v>0</v>
      </c>
      <c r="H55" s="132"/>
      <c r="I55" s="25"/>
      <c r="J55" s="25"/>
      <c r="K55" s="170">
        <f t="shared" si="8"/>
        <v>0</v>
      </c>
      <c r="L55" s="171"/>
      <c r="M55" s="153"/>
      <c r="N55" s="149">
        <f t="shared" si="16"/>
        <v>0</v>
      </c>
      <c r="O55" s="67">
        <f t="shared" si="17"/>
        <v>3124328.5520408168</v>
      </c>
      <c r="P55" s="7">
        <f t="shared" si="5"/>
        <v>153092099.05000001</v>
      </c>
      <c r="Q55" s="164">
        <f t="shared" si="18"/>
        <v>3716690.45</v>
      </c>
      <c r="R55" s="29">
        <f t="shared" si="3"/>
        <v>2006.5335367516539</v>
      </c>
      <c r="S55" s="5">
        <f>SUM($Q$7:$Q55)/T55+213</f>
        <v>3288427.5520408158</v>
      </c>
      <c r="T55" s="18">
        <v>49</v>
      </c>
      <c r="U55" s="138"/>
      <c r="V55" s="137"/>
      <c r="W55" s="105"/>
      <c r="X55" s="167"/>
      <c r="Y55" s="156">
        <f t="shared" si="19"/>
        <v>-3223037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36"/>
  <sheetViews>
    <sheetView workbookViewId="0">
      <pane ySplit="1" topLeftCell="A217" activePane="bottomLeft" state="frozen"/>
      <selection activeCell="X30" sqref="X30"/>
      <selection pane="bottomLeft" activeCell="T227" sqref="T227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36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387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002"/>
  <sheetViews>
    <sheetView topLeftCell="A4975" workbookViewId="0">
      <selection activeCell="D5002" sqref="D5002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44</vt:i4>
      </vt:variant>
      <vt:variant>
        <vt:lpstr>Named Ranges</vt:lpstr>
      </vt:variant>
      <vt:variant>
        <vt:i4>43</vt:i4>
      </vt:variant>
    </vt:vector>
  </HeadingPairs>
  <TitlesOfParts>
    <vt:vector size="87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Exceed Reserves</vt:lpstr>
      <vt:lpstr>Standing Facilities</vt:lpstr>
      <vt:lpstr>'Apr 2020 '!Print_Area</vt:lpstr>
      <vt:lpstr>'Apr 2021 '!Print_Area</vt:lpstr>
      <vt:lpstr>'APR 2022 '!Print_Area</vt:lpstr>
      <vt:lpstr>'APRIL 2023'!Print_Area</vt:lpstr>
      <vt:lpstr>'Aug 2020 '!Print_Area</vt:lpstr>
      <vt:lpstr>'Aug 2021'!Print_Area</vt:lpstr>
      <vt:lpstr>'AUG 2022 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2023-11-07T10:41:31Z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2021-09-06T09:30:04Z</vt:lpwstr>
  </property>
  <property fmtid="{D5CDD505-2E9C-101B-9397-08002B2CF9AE}" pid="4" name="MSIP_Label_5f5fe31f-9de1-4167-a753-111c0df8115f_Method">
    <vt:lpwstr>Standard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ff9caad6-4495-491a-a8f8-5dea8408f09e</vt:lpwstr>
  </property>
  <property fmtid="{D5CDD505-2E9C-101B-9397-08002B2CF9AE}" pid="8" name="MSIP_Label_5f5fe31f-9de1-4167-a753-111c0df8115f_ContentBits">
    <vt:lpwstr>0</vt:lpwstr>
  </property>
</Properties>
</file>